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O:\DAFE\DDAA\DIRECTION\6 - PSN - FEADER 2023-2027\10- DOSSIERS_23_27\73.01-17-Contrat_de_transition\04_AAP_ANNEXES_ASP\2025 (VersionW)\ZIP_envoi_SP_FEADER\"/>
    </mc:Choice>
  </mc:AlternateContent>
  <xr:revisionPtr revIDLastSave="0" documentId="13_ncr:1_{D72D4FB9-88E1-4186-97CA-8503FF90BD6D}" xr6:coauthVersionLast="47" xr6:coauthVersionMax="47" xr10:uidLastSave="{00000000-0000-0000-0000-000000000000}"/>
  <bookViews>
    <workbookView xWindow="-120" yWindow="-120" windowWidth="29040" windowHeight="15720" tabRatio="860" activeTab="8" xr2:uid="{46991199-E392-4ED8-A61E-F82124D04794}"/>
  </bookViews>
  <sheets>
    <sheet name="Présentation" sheetId="2" r:id="rId1"/>
    <sheet name="Calcul bilan NPK" sheetId="10" r:id="rId2"/>
    <sheet name="IFT" sheetId="17" r:id="rId3"/>
    <sheet name="Calcul d'énergie et GES" sheetId="12" r:id="rId4"/>
    <sheet name="Calcul empreinte foncière" sheetId="9" r:id="rId5"/>
    <sheet name="Economique" sheetId="6" r:id="rId6"/>
    <sheet name="Social" sheetId="7" r:id="rId7"/>
    <sheet name="Environnement" sheetId="13" r:id="rId8"/>
    <sheet name="Plan d'action (à signer)" sheetId="5" r:id="rId9"/>
    <sheet name="Guide Admin" sheetId="18" r:id="rId10"/>
    <sheet name="Onglet de calcul" sheetId="15"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8" i="5" l="1"/>
  <c r="K47" i="5"/>
  <c r="G10" i="12"/>
  <c r="G42" i="12"/>
  <c r="G41" i="12"/>
  <c r="G40" i="12"/>
  <c r="G39" i="12"/>
  <c r="G38" i="12"/>
  <c r="G37" i="12"/>
  <c r="G36" i="12"/>
  <c r="G34" i="12"/>
  <c r="G33" i="12"/>
  <c r="G32" i="12"/>
  <c r="G31" i="12"/>
  <c r="G28" i="12"/>
  <c r="G29" i="12"/>
  <c r="G30" i="12"/>
  <c r="G35" i="12"/>
  <c r="G26" i="12"/>
  <c r="G27" i="12"/>
  <c r="G25" i="12"/>
  <c r="G24" i="12"/>
  <c r="G23" i="12"/>
  <c r="G22" i="12"/>
  <c r="G20" i="12"/>
  <c r="G21" i="12"/>
  <c r="G19" i="12"/>
  <c r="G18" i="12"/>
  <c r="G17" i="12"/>
  <c r="G16" i="12"/>
  <c r="G15" i="12"/>
  <c r="G14" i="12"/>
  <c r="G13" i="12"/>
  <c r="G12" i="12"/>
  <c r="G11" i="12"/>
  <c r="J17" i="13"/>
  <c r="V40" i="13"/>
  <c r="E17" i="13"/>
  <c r="R16" i="7"/>
  <c r="N47" i="13"/>
  <c r="I428" i="10"/>
  <c r="H428" i="10"/>
  <c r="G428" i="10"/>
  <c r="F156" i="10"/>
  <c r="G557" i="10"/>
  <c r="F557" i="10"/>
  <c r="E557" i="10"/>
  <c r="E388" i="10"/>
  <c r="K388" i="10"/>
  <c r="I388" i="10"/>
  <c r="J388" i="10"/>
  <c r="C17" i="7"/>
  <c r="N26" i="7"/>
  <c r="E45" i="12"/>
  <c r="P139" i="10"/>
  <c r="T138" i="10"/>
  <c r="P138" i="10"/>
  <c r="T137" i="10"/>
  <c r="P137" i="10"/>
  <c r="T136" i="10"/>
  <c r="T141" i="10"/>
  <c r="P141" i="10"/>
  <c r="P133" i="10"/>
  <c r="D132" i="10"/>
  <c r="E132" i="10"/>
  <c r="P132" i="10"/>
  <c r="D130" i="10"/>
  <c r="E130" i="10"/>
  <c r="P131" i="10"/>
  <c r="D131" i="10"/>
  <c r="E131" i="10"/>
  <c r="E134" i="10"/>
  <c r="E133" i="10"/>
  <c r="P136" i="10"/>
  <c r="E135" i="10"/>
  <c r="C7" i="9"/>
  <c r="E58" i="9"/>
  <c r="E34" i="9"/>
  <c r="E22" i="9"/>
  <c r="E144" i="12"/>
  <c r="E143" i="12"/>
  <c r="E142" i="12"/>
  <c r="E141" i="12"/>
  <c r="E140" i="12"/>
  <c r="E139" i="12"/>
  <c r="E138" i="12"/>
  <c r="E137" i="12"/>
  <c r="E136" i="12"/>
  <c r="E135" i="12"/>
  <c r="E134" i="12"/>
  <c r="E133" i="12"/>
  <c r="E132" i="12"/>
  <c r="E131" i="12"/>
  <c r="E130" i="12"/>
  <c r="E129" i="12"/>
  <c r="E128" i="12"/>
  <c r="E127" i="12"/>
  <c r="E126" i="12"/>
  <c r="E125" i="12"/>
  <c r="E124" i="12"/>
  <c r="E123" i="12"/>
  <c r="E122" i="12"/>
  <c r="E121" i="12"/>
  <c r="E120" i="12"/>
  <c r="E109" i="12"/>
  <c r="D79" i="12"/>
  <c r="D78" i="12"/>
  <c r="D77" i="12"/>
  <c r="D76" i="12"/>
  <c r="D75" i="12"/>
  <c r="G452" i="10"/>
  <c r="H452" i="10"/>
  <c r="I452" i="10"/>
  <c r="G449" i="10"/>
  <c r="H449" i="10"/>
  <c r="I449" i="10"/>
  <c r="G442" i="10"/>
  <c r="H442" i="10"/>
  <c r="I442" i="10"/>
  <c r="G443" i="10"/>
  <c r="H443" i="10"/>
  <c r="I443" i="10"/>
  <c r="G444" i="10"/>
  <c r="H444" i="10"/>
  <c r="I444" i="10"/>
  <c r="G435" i="10"/>
  <c r="H435" i="10"/>
  <c r="I435" i="10"/>
  <c r="G436" i="10"/>
  <c r="H436" i="10"/>
  <c r="I436" i="10"/>
  <c r="G437" i="10"/>
  <c r="H437" i="10"/>
  <c r="I437" i="10"/>
  <c r="G421" i="10"/>
  <c r="H421" i="10"/>
  <c r="I421" i="10"/>
  <c r="H417" i="10"/>
  <c r="I417" i="10"/>
  <c r="G417" i="10"/>
  <c r="I415" i="10"/>
  <c r="H415" i="10"/>
  <c r="G415" i="10"/>
  <c r="G404" i="10"/>
  <c r="H404" i="10"/>
  <c r="I404" i="10"/>
  <c r="G405" i="10"/>
  <c r="H405" i="10"/>
  <c r="I405" i="10"/>
  <c r="G406" i="10"/>
  <c r="H406" i="10"/>
  <c r="I406" i="10"/>
  <c r="G407" i="10"/>
  <c r="H407" i="10"/>
  <c r="I407" i="10"/>
  <c r="I402" i="10"/>
  <c r="H402" i="10"/>
  <c r="G402" i="10"/>
  <c r="E372" i="10"/>
  <c r="J372" i="10"/>
  <c r="E386" i="10"/>
  <c r="K386" i="10"/>
  <c r="E387" i="10"/>
  <c r="J387" i="10"/>
  <c r="G237" i="10"/>
  <c r="L237" i="10"/>
  <c r="G234" i="10"/>
  <c r="M234" i="10"/>
  <c r="G228" i="10"/>
  <c r="M228" i="10"/>
  <c r="G210" i="10"/>
  <c r="M210" i="10"/>
  <c r="G211" i="10"/>
  <c r="G199" i="10"/>
  <c r="M199" i="10"/>
  <c r="G198" i="10"/>
  <c r="M198" i="10"/>
  <c r="F153" i="10"/>
  <c r="F154" i="10"/>
  <c r="F155" i="10"/>
  <c r="K114" i="10"/>
  <c r="J114" i="10"/>
  <c r="I114" i="10"/>
  <c r="K113" i="10"/>
  <c r="J113" i="10"/>
  <c r="I113" i="10"/>
  <c r="K96" i="10"/>
  <c r="J96" i="10"/>
  <c r="I96" i="10"/>
  <c r="K76" i="10"/>
  <c r="J76" i="10"/>
  <c r="I76" i="10"/>
  <c r="Q45" i="17"/>
  <c r="Q44" i="17"/>
  <c r="Q43" i="17"/>
  <c r="Q42" i="17"/>
  <c r="Q41" i="17"/>
  <c r="Q40" i="17"/>
  <c r="Q39" i="17"/>
  <c r="Q38" i="17"/>
  <c r="Q37" i="17"/>
  <c r="Q36" i="17"/>
  <c r="Q35" i="17"/>
  <c r="Q34" i="17"/>
  <c r="Q33" i="17"/>
  <c r="Q32" i="17"/>
  <c r="Q31" i="17"/>
  <c r="Q30" i="17"/>
  <c r="Q29" i="17"/>
  <c r="Q28" i="17"/>
  <c r="Q27" i="17"/>
  <c r="Q26" i="17"/>
  <c r="Q25" i="17"/>
  <c r="Q24" i="17"/>
  <c r="Q23" i="17"/>
  <c r="Q22" i="17"/>
  <c r="Q21" i="17"/>
  <c r="Q20" i="17"/>
  <c r="Q19" i="17"/>
  <c r="Q18" i="17"/>
  <c r="Q17" i="17"/>
  <c r="Q16" i="17"/>
  <c r="R17" i="17"/>
  <c r="Q15" i="17"/>
  <c r="Q10" i="17"/>
  <c r="Q11" i="17"/>
  <c r="D13" i="17"/>
  <c r="D12" i="17"/>
  <c r="Q9" i="17"/>
  <c r="D11" i="17"/>
  <c r="E145" i="12"/>
  <c r="K372" i="10"/>
  <c r="K387" i="10"/>
  <c r="I387" i="10"/>
  <c r="I372" i="10"/>
  <c r="J386" i="10"/>
  <c r="I386" i="10"/>
  <c r="M237" i="10"/>
  <c r="K237" i="10"/>
  <c r="K234" i="10"/>
  <c r="L234" i="10"/>
  <c r="L210" i="10"/>
  <c r="K210" i="10"/>
  <c r="K228" i="10"/>
  <c r="L228" i="10"/>
  <c r="K198" i="10"/>
  <c r="L198" i="10"/>
  <c r="K199" i="10"/>
  <c r="L199" i="10"/>
  <c r="E22" i="12"/>
  <c r="E15" i="12"/>
  <c r="F93" i="12"/>
  <c r="F94" i="12"/>
  <c r="F95" i="12"/>
  <c r="F96" i="12"/>
  <c r="F97" i="12"/>
  <c r="F92" i="12"/>
  <c r="D80" i="12"/>
  <c r="F98" i="12"/>
  <c r="F91" i="12"/>
  <c r="F90" i="12"/>
  <c r="F89" i="12"/>
  <c r="F88" i="12"/>
  <c r="F87" i="12"/>
  <c r="F86" i="12"/>
  <c r="D74" i="12"/>
  <c r="D73" i="12"/>
  <c r="D72" i="12"/>
  <c r="D71" i="12"/>
  <c r="D70" i="12"/>
  <c r="D69" i="12"/>
  <c r="D68" i="12"/>
  <c r="D67" i="12"/>
  <c r="D66" i="12"/>
  <c r="D65" i="12"/>
  <c r="D64" i="12"/>
  <c r="D63" i="12"/>
  <c r="D62" i="12"/>
  <c r="D61" i="12"/>
  <c r="D60" i="12"/>
  <c r="D59" i="12"/>
  <c r="D58" i="12"/>
  <c r="D57" i="12"/>
  <c r="D56" i="12"/>
  <c r="D55" i="12"/>
  <c r="D54" i="12"/>
  <c r="D53" i="12"/>
  <c r="D52" i="12"/>
  <c r="D51" i="12"/>
  <c r="E39" i="12"/>
  <c r="E38" i="12"/>
  <c r="E37" i="12"/>
  <c r="E42" i="12"/>
  <c r="E41" i="12"/>
  <c r="E40" i="12"/>
  <c r="E14" i="12"/>
  <c r="E36" i="12"/>
  <c r="E35" i="12"/>
  <c r="E34" i="12"/>
  <c r="E33" i="12"/>
  <c r="E32" i="12"/>
  <c r="E31" i="12"/>
  <c r="E30" i="12"/>
  <c r="E29" i="12"/>
  <c r="E28" i="12"/>
  <c r="E27" i="12"/>
  <c r="E26" i="12"/>
  <c r="E25" i="12"/>
  <c r="E24" i="12"/>
  <c r="E23" i="12"/>
  <c r="E21" i="12"/>
  <c r="E20" i="12"/>
  <c r="E19" i="12"/>
  <c r="E18" i="12"/>
  <c r="E17" i="12"/>
  <c r="E16" i="12"/>
  <c r="E13" i="12"/>
  <c r="E12" i="12"/>
  <c r="E11" i="12"/>
  <c r="E10" i="12"/>
  <c r="N37" i="6"/>
  <c r="K17" i="6"/>
  <c r="E64" i="9"/>
  <c r="E63" i="9"/>
  <c r="E62" i="9"/>
  <c r="E61" i="9"/>
  <c r="E60" i="9"/>
  <c r="E59" i="9"/>
  <c r="E56" i="9"/>
  <c r="E55" i="9"/>
  <c r="E54" i="9"/>
  <c r="E53" i="9"/>
  <c r="E52" i="9"/>
  <c r="E51" i="9"/>
  <c r="E50" i="9"/>
  <c r="E49" i="9"/>
  <c r="E47" i="9"/>
  <c r="E46" i="9"/>
  <c r="E45" i="9"/>
  <c r="E44" i="9"/>
  <c r="E43" i="9"/>
  <c r="E42" i="9"/>
  <c r="E41" i="9"/>
  <c r="E40" i="9"/>
  <c r="E39" i="9"/>
  <c r="E38" i="9"/>
  <c r="E37" i="9"/>
  <c r="E35" i="9"/>
  <c r="E33" i="9"/>
  <c r="E32" i="9"/>
  <c r="E31" i="9"/>
  <c r="E30" i="9"/>
  <c r="E29" i="9"/>
  <c r="E28" i="9"/>
  <c r="E27" i="9"/>
  <c r="E25" i="9"/>
  <c r="E24" i="9"/>
  <c r="E23" i="9"/>
  <c r="E21" i="9"/>
  <c r="E20" i="9"/>
  <c r="E19" i="9"/>
  <c r="E18" i="9"/>
  <c r="E17" i="9"/>
  <c r="E16" i="9"/>
  <c r="E15" i="9"/>
  <c r="E14" i="9"/>
  <c r="E13" i="9"/>
  <c r="E57" i="9"/>
  <c r="F100" i="12"/>
  <c r="E108" i="12"/>
  <c r="D81" i="12"/>
  <c r="E106" i="12"/>
  <c r="E43" i="12"/>
  <c r="E44" i="12"/>
  <c r="G43" i="12"/>
  <c r="E105" i="12"/>
  <c r="E48" i="9"/>
  <c r="E36" i="9"/>
  <c r="E26" i="9"/>
  <c r="E12" i="9"/>
  <c r="C5" i="9"/>
  <c r="C6" i="9"/>
  <c r="E107" i="12"/>
  <c r="H17" i="6"/>
  <c r="G17" i="7"/>
  <c r="G529" i="10"/>
  <c r="G528" i="10"/>
  <c r="G527" i="10"/>
  <c r="K527" i="10"/>
  <c r="G526" i="10"/>
  <c r="M526" i="10"/>
  <c r="G525" i="10"/>
  <c r="L525" i="10"/>
  <c r="G524" i="10"/>
  <c r="M524" i="10"/>
  <c r="G523" i="10"/>
  <c r="L523" i="10"/>
  <c r="G522" i="10"/>
  <c r="M522" i="10"/>
  <c r="G521" i="10"/>
  <c r="K521" i="10"/>
  <c r="G520" i="10"/>
  <c r="M520" i="10"/>
  <c r="G519" i="10"/>
  <c r="K519" i="10"/>
  <c r="G518" i="10"/>
  <c r="M518" i="10"/>
  <c r="G517" i="10"/>
  <c r="K517" i="10"/>
  <c r="G516" i="10"/>
  <c r="M516" i="10"/>
  <c r="G515" i="10"/>
  <c r="M515" i="10"/>
  <c r="G514" i="10"/>
  <c r="M514" i="10"/>
  <c r="G513" i="10"/>
  <c r="M513" i="10"/>
  <c r="G512" i="10"/>
  <c r="M512" i="10"/>
  <c r="G511" i="10"/>
  <c r="K511" i="10"/>
  <c r="G510" i="10"/>
  <c r="M510" i="10"/>
  <c r="G509" i="10"/>
  <c r="L509" i="10"/>
  <c r="G508" i="10"/>
  <c r="M508" i="10"/>
  <c r="G507" i="10"/>
  <c r="L507" i="10"/>
  <c r="G506" i="10"/>
  <c r="M506" i="10"/>
  <c r="G505" i="10"/>
  <c r="M505" i="10"/>
  <c r="G504" i="10"/>
  <c r="M504" i="10"/>
  <c r="G503" i="10"/>
  <c r="K503" i="10"/>
  <c r="G502" i="10"/>
  <c r="M502" i="10"/>
  <c r="G501" i="10"/>
  <c r="K501" i="10"/>
  <c r="G500" i="10"/>
  <c r="M500" i="10"/>
  <c r="G499" i="10"/>
  <c r="M499" i="10"/>
  <c r="G498" i="10"/>
  <c r="M498" i="10"/>
  <c r="G497" i="10"/>
  <c r="M497" i="10"/>
  <c r="G496" i="10"/>
  <c r="M496" i="10"/>
  <c r="G495" i="10"/>
  <c r="K495" i="10"/>
  <c r="G494" i="10"/>
  <c r="M494" i="10"/>
  <c r="G493" i="10"/>
  <c r="L493" i="10"/>
  <c r="G492" i="10"/>
  <c r="M492" i="10"/>
  <c r="G491" i="10"/>
  <c r="L491" i="10"/>
  <c r="J479" i="10"/>
  <c r="I479" i="10"/>
  <c r="H479" i="10"/>
  <c r="J478" i="10"/>
  <c r="I478" i="10"/>
  <c r="H478" i="10"/>
  <c r="J477" i="10"/>
  <c r="I477" i="10"/>
  <c r="H477" i="10"/>
  <c r="J476" i="10"/>
  <c r="I476" i="10"/>
  <c r="H476" i="10"/>
  <c r="J475" i="10"/>
  <c r="I475" i="10"/>
  <c r="H475" i="10"/>
  <c r="J474" i="10"/>
  <c r="I474" i="10"/>
  <c r="H474" i="10"/>
  <c r="J469" i="10"/>
  <c r="I469" i="10"/>
  <c r="E469" i="10"/>
  <c r="H469" i="10"/>
  <c r="J468" i="10"/>
  <c r="I468" i="10"/>
  <c r="E468" i="10"/>
  <c r="H468" i="10"/>
  <c r="J467" i="10"/>
  <c r="I467" i="10"/>
  <c r="E467" i="10"/>
  <c r="H467" i="10"/>
  <c r="J466" i="10"/>
  <c r="I466" i="10"/>
  <c r="E466" i="10"/>
  <c r="H466" i="10"/>
  <c r="J465" i="10"/>
  <c r="I465" i="10"/>
  <c r="E465" i="10"/>
  <c r="H465" i="10"/>
  <c r="I456" i="10"/>
  <c r="H456" i="10"/>
  <c r="G456" i="10"/>
  <c r="I455" i="10"/>
  <c r="H455" i="10"/>
  <c r="G455" i="10"/>
  <c r="I454" i="10"/>
  <c r="H454" i="10"/>
  <c r="G454" i="10"/>
  <c r="I453" i="10"/>
  <c r="H453" i="10"/>
  <c r="G453" i="10"/>
  <c r="I451" i="10"/>
  <c r="H451" i="10"/>
  <c r="G451" i="10"/>
  <c r="I450" i="10"/>
  <c r="H450" i="10"/>
  <c r="G450" i="10"/>
  <c r="I448" i="10"/>
  <c r="H448" i="10"/>
  <c r="G448" i="10"/>
  <c r="I447" i="10"/>
  <c r="H447" i="10"/>
  <c r="G447" i="10"/>
  <c r="I446" i="10"/>
  <c r="H446" i="10"/>
  <c r="G446" i="10"/>
  <c r="I445" i="10"/>
  <c r="H445" i="10"/>
  <c r="G445" i="10"/>
  <c r="I441" i="10"/>
  <c r="H441" i="10"/>
  <c r="G441" i="10"/>
  <c r="I440" i="10"/>
  <c r="H440" i="10"/>
  <c r="G440" i="10"/>
  <c r="I439" i="10"/>
  <c r="H439" i="10"/>
  <c r="G439" i="10"/>
  <c r="I438" i="10"/>
  <c r="H438" i="10"/>
  <c r="G438" i="10"/>
  <c r="I434" i="10"/>
  <c r="H434" i="10"/>
  <c r="G434" i="10"/>
  <c r="I433" i="10"/>
  <c r="H433" i="10"/>
  <c r="G433" i="10"/>
  <c r="I432" i="10"/>
  <c r="H432" i="10"/>
  <c r="G432" i="10"/>
  <c r="I431" i="10"/>
  <c r="H431" i="10"/>
  <c r="G431" i="10"/>
  <c r="I430" i="10"/>
  <c r="H430" i="10"/>
  <c r="G430" i="10"/>
  <c r="I429" i="10"/>
  <c r="H429" i="10"/>
  <c r="G429" i="10"/>
  <c r="I427" i="10"/>
  <c r="H427" i="10"/>
  <c r="G427" i="10"/>
  <c r="I426" i="10"/>
  <c r="H426" i="10"/>
  <c r="G426" i="10"/>
  <c r="I425" i="10"/>
  <c r="H425" i="10"/>
  <c r="G425" i="10"/>
  <c r="I424" i="10"/>
  <c r="H424" i="10"/>
  <c r="G424" i="10"/>
  <c r="I423" i="10"/>
  <c r="H423" i="10"/>
  <c r="G423" i="10"/>
  <c r="I422" i="10"/>
  <c r="H422" i="10"/>
  <c r="G422" i="10"/>
  <c r="I420" i="10"/>
  <c r="H420" i="10"/>
  <c r="G420" i="10"/>
  <c r="I419" i="10"/>
  <c r="H419" i="10"/>
  <c r="G419" i="10"/>
  <c r="I418" i="10"/>
  <c r="H418" i="10"/>
  <c r="G418" i="10"/>
  <c r="I416" i="10"/>
  <c r="H416" i="10"/>
  <c r="G416" i="10"/>
  <c r="I414" i="10"/>
  <c r="H414" i="10"/>
  <c r="G414" i="10"/>
  <c r="I413" i="10"/>
  <c r="H413" i="10"/>
  <c r="G413" i="10"/>
  <c r="I412" i="10"/>
  <c r="H412" i="10"/>
  <c r="G412" i="10"/>
  <c r="I411" i="10"/>
  <c r="H411" i="10"/>
  <c r="G411" i="10"/>
  <c r="I410" i="10"/>
  <c r="H410" i="10"/>
  <c r="G410" i="10"/>
  <c r="I409" i="10"/>
  <c r="H409" i="10"/>
  <c r="G409" i="10"/>
  <c r="I408" i="10"/>
  <c r="H408" i="10"/>
  <c r="G408" i="10"/>
  <c r="I403" i="10"/>
  <c r="H403" i="10"/>
  <c r="G403" i="10"/>
  <c r="I401" i="10"/>
  <c r="H401" i="10"/>
  <c r="G401" i="10"/>
  <c r="E389" i="10"/>
  <c r="K389" i="10"/>
  <c r="E385" i="10"/>
  <c r="K385" i="10"/>
  <c r="E384" i="10"/>
  <c r="K384" i="10"/>
  <c r="E383" i="10"/>
  <c r="K383" i="10"/>
  <c r="E382" i="10"/>
  <c r="K382" i="10"/>
  <c r="E381" i="10"/>
  <c r="K381" i="10"/>
  <c r="E380" i="10"/>
  <c r="K380" i="10"/>
  <c r="E379" i="10"/>
  <c r="K379" i="10"/>
  <c r="E378" i="10"/>
  <c r="K378" i="10"/>
  <c r="E377" i="10"/>
  <c r="K377" i="10"/>
  <c r="E376" i="10"/>
  <c r="K376" i="10"/>
  <c r="E375" i="10"/>
  <c r="K375" i="10"/>
  <c r="E374" i="10"/>
  <c r="K374" i="10"/>
  <c r="E373" i="10"/>
  <c r="K373" i="10"/>
  <c r="E371" i="10"/>
  <c r="K371" i="10"/>
  <c r="E370" i="10"/>
  <c r="K370" i="10"/>
  <c r="E369" i="10"/>
  <c r="K369" i="10"/>
  <c r="E368" i="10"/>
  <c r="K368" i="10"/>
  <c r="E367" i="10"/>
  <c r="K367" i="10"/>
  <c r="E366" i="10"/>
  <c r="K366" i="10"/>
  <c r="E365" i="10"/>
  <c r="K365" i="10"/>
  <c r="E364" i="10"/>
  <c r="K364" i="10"/>
  <c r="E363" i="10"/>
  <c r="K363" i="10"/>
  <c r="E362" i="10"/>
  <c r="K362" i="10"/>
  <c r="I350" i="10"/>
  <c r="H350" i="10"/>
  <c r="G350" i="10"/>
  <c r="I349" i="10"/>
  <c r="H349" i="10"/>
  <c r="G349" i="10"/>
  <c r="I348" i="10"/>
  <c r="H348" i="10"/>
  <c r="G348" i="10"/>
  <c r="I347" i="10"/>
  <c r="H347" i="10"/>
  <c r="G347" i="10"/>
  <c r="I346" i="10"/>
  <c r="H346" i="10"/>
  <c r="G346" i="10"/>
  <c r="I345" i="10"/>
  <c r="H345" i="10"/>
  <c r="G345" i="10"/>
  <c r="I344" i="10"/>
  <c r="H344" i="10"/>
  <c r="G344" i="10"/>
  <c r="I343" i="10"/>
  <c r="H343" i="10"/>
  <c r="G343" i="10"/>
  <c r="I342" i="10"/>
  <c r="H342" i="10"/>
  <c r="G342" i="10"/>
  <c r="I341" i="10"/>
  <c r="H341" i="10"/>
  <c r="G341" i="10"/>
  <c r="I340" i="10"/>
  <c r="H340" i="10"/>
  <c r="G340" i="10"/>
  <c r="I339" i="10"/>
  <c r="H339" i="10"/>
  <c r="G339" i="10"/>
  <c r="I338" i="10"/>
  <c r="H338" i="10"/>
  <c r="G338" i="10"/>
  <c r="I337" i="10"/>
  <c r="H337" i="10"/>
  <c r="G337" i="10"/>
  <c r="I336" i="10"/>
  <c r="H336" i="10"/>
  <c r="G336" i="10"/>
  <c r="I335" i="10"/>
  <c r="H335" i="10"/>
  <c r="G335" i="10"/>
  <c r="I334" i="10"/>
  <c r="H334" i="10"/>
  <c r="G334" i="10"/>
  <c r="I333" i="10"/>
  <c r="H333" i="10"/>
  <c r="G333" i="10"/>
  <c r="I332" i="10"/>
  <c r="H332" i="10"/>
  <c r="G332" i="10"/>
  <c r="I331" i="10"/>
  <c r="H331" i="10"/>
  <c r="G331" i="10"/>
  <c r="I330" i="10"/>
  <c r="H330" i="10"/>
  <c r="G330" i="10"/>
  <c r="I329" i="10"/>
  <c r="H329" i="10"/>
  <c r="G329" i="10"/>
  <c r="I328" i="10"/>
  <c r="H328" i="10"/>
  <c r="G328" i="10"/>
  <c r="I327" i="10"/>
  <c r="H327" i="10"/>
  <c r="G327" i="10"/>
  <c r="I326" i="10"/>
  <c r="H326" i="10"/>
  <c r="G326" i="10"/>
  <c r="I325" i="10"/>
  <c r="H325" i="10"/>
  <c r="G325" i="10"/>
  <c r="I324" i="10"/>
  <c r="H324" i="10"/>
  <c r="G324" i="10"/>
  <c r="I323" i="10"/>
  <c r="H323" i="10"/>
  <c r="G323" i="10"/>
  <c r="I322" i="10"/>
  <c r="H322" i="10"/>
  <c r="G322" i="10"/>
  <c r="I321" i="10"/>
  <c r="H321" i="10"/>
  <c r="G321" i="10"/>
  <c r="I320" i="10"/>
  <c r="H320" i="10"/>
  <c r="G320" i="10"/>
  <c r="I319" i="10"/>
  <c r="H319" i="10"/>
  <c r="G319" i="10"/>
  <c r="I318" i="10"/>
  <c r="H318" i="10"/>
  <c r="G318" i="10"/>
  <c r="I317" i="10"/>
  <c r="H317" i="10"/>
  <c r="G317" i="10"/>
  <c r="I316" i="10"/>
  <c r="H316" i="10"/>
  <c r="G316" i="10"/>
  <c r="I315" i="10"/>
  <c r="H315" i="10"/>
  <c r="G315" i="10"/>
  <c r="I314" i="10"/>
  <c r="H314" i="10"/>
  <c r="G314" i="10"/>
  <c r="I313" i="10"/>
  <c r="H313" i="10"/>
  <c r="G313" i="10"/>
  <c r="I312" i="10"/>
  <c r="H312" i="10"/>
  <c r="G312" i="10"/>
  <c r="I311" i="10"/>
  <c r="H311" i="10"/>
  <c r="G311" i="10"/>
  <c r="I310" i="10"/>
  <c r="H310" i="10"/>
  <c r="G310" i="10"/>
  <c r="I309" i="10"/>
  <c r="H309" i="10"/>
  <c r="G309" i="10"/>
  <c r="I308" i="10"/>
  <c r="H308" i="10"/>
  <c r="G308" i="10"/>
  <c r="I307" i="10"/>
  <c r="H307" i="10"/>
  <c r="G307" i="10"/>
  <c r="I306" i="10"/>
  <c r="H306" i="10"/>
  <c r="G306" i="10"/>
  <c r="I305" i="10"/>
  <c r="H305" i="10"/>
  <c r="G305" i="10"/>
  <c r="I304" i="10"/>
  <c r="H304" i="10"/>
  <c r="G304" i="10"/>
  <c r="I303" i="10"/>
  <c r="H303" i="10"/>
  <c r="G303" i="10"/>
  <c r="I302" i="10"/>
  <c r="H302" i="10"/>
  <c r="G302" i="10"/>
  <c r="I301" i="10"/>
  <c r="H301" i="10"/>
  <c r="G301" i="10"/>
  <c r="I300" i="10"/>
  <c r="H300" i="10"/>
  <c r="G300" i="10"/>
  <c r="I299" i="10"/>
  <c r="H299" i="10"/>
  <c r="G299" i="10"/>
  <c r="I298" i="10"/>
  <c r="H298" i="10"/>
  <c r="G298" i="10"/>
  <c r="I297" i="10"/>
  <c r="H297" i="10"/>
  <c r="G297" i="10"/>
  <c r="I296" i="10"/>
  <c r="H296" i="10"/>
  <c r="G296" i="10"/>
  <c r="J284" i="10"/>
  <c r="I284" i="10"/>
  <c r="H284" i="10"/>
  <c r="J283" i="10"/>
  <c r="I283" i="10"/>
  <c r="H283" i="10"/>
  <c r="J282" i="10"/>
  <c r="I282" i="10"/>
  <c r="H282" i="10"/>
  <c r="J281" i="10"/>
  <c r="I281" i="10"/>
  <c r="H281" i="10"/>
  <c r="J280" i="10"/>
  <c r="I280" i="10"/>
  <c r="H280" i="10"/>
  <c r="J279" i="10"/>
  <c r="I279" i="10"/>
  <c r="H279" i="10"/>
  <c r="J278" i="10"/>
  <c r="I278" i="10"/>
  <c r="H278" i="10"/>
  <c r="J277" i="10"/>
  <c r="I277" i="10"/>
  <c r="H277" i="10"/>
  <c r="J276" i="10"/>
  <c r="I276" i="10"/>
  <c r="H276" i="10"/>
  <c r="J275" i="10"/>
  <c r="I275" i="10"/>
  <c r="H275" i="10"/>
  <c r="J274" i="10"/>
  <c r="I274" i="10"/>
  <c r="H274" i="10"/>
  <c r="J273" i="10"/>
  <c r="I273" i="10"/>
  <c r="H273" i="10"/>
  <c r="J272" i="10"/>
  <c r="I272" i="10"/>
  <c r="H272" i="10"/>
  <c r="J271" i="10"/>
  <c r="I271" i="10"/>
  <c r="H271" i="10"/>
  <c r="J270" i="10"/>
  <c r="I270" i="10"/>
  <c r="H270" i="10"/>
  <c r="J269" i="10"/>
  <c r="I269" i="10"/>
  <c r="H269" i="10"/>
  <c r="J268" i="10"/>
  <c r="I268" i="10"/>
  <c r="H268" i="10"/>
  <c r="J267" i="10"/>
  <c r="I267" i="10"/>
  <c r="H267" i="10"/>
  <c r="J266" i="10"/>
  <c r="I266" i="10"/>
  <c r="H266" i="10"/>
  <c r="J265" i="10"/>
  <c r="I265" i="10"/>
  <c r="H265" i="10"/>
  <c r="J264" i="10"/>
  <c r="I264" i="10"/>
  <c r="H264" i="10"/>
  <c r="J263" i="10"/>
  <c r="I263" i="10"/>
  <c r="H263" i="10"/>
  <c r="J262" i="10"/>
  <c r="I262" i="10"/>
  <c r="H262" i="10"/>
  <c r="J261" i="10"/>
  <c r="I261" i="10"/>
  <c r="H261" i="10"/>
  <c r="G253" i="10"/>
  <c r="M253" i="10"/>
  <c r="G252" i="10"/>
  <c r="M252" i="10"/>
  <c r="G251" i="10"/>
  <c r="M251" i="10"/>
  <c r="G250" i="10"/>
  <c r="M250" i="10"/>
  <c r="G249" i="10"/>
  <c r="M249" i="10"/>
  <c r="G248" i="10"/>
  <c r="M248" i="10"/>
  <c r="G247" i="10"/>
  <c r="M247" i="10"/>
  <c r="G246" i="10"/>
  <c r="M246" i="10"/>
  <c r="G245" i="10"/>
  <c r="M245" i="10"/>
  <c r="G244" i="10"/>
  <c r="M244" i="10"/>
  <c r="G243" i="10"/>
  <c r="M243" i="10"/>
  <c r="G242" i="10"/>
  <c r="M242" i="10"/>
  <c r="G241" i="10"/>
  <c r="M241" i="10"/>
  <c r="G240" i="10"/>
  <c r="M240" i="10"/>
  <c r="G239" i="10"/>
  <c r="M239" i="10"/>
  <c r="G238" i="10"/>
  <c r="M238" i="10"/>
  <c r="G236" i="10"/>
  <c r="K236" i="10"/>
  <c r="G235" i="10"/>
  <c r="M235" i="10"/>
  <c r="G233" i="10"/>
  <c r="K233" i="10"/>
  <c r="G232" i="10"/>
  <c r="M232" i="10"/>
  <c r="G231" i="10"/>
  <c r="K231" i="10"/>
  <c r="G230" i="10"/>
  <c r="M230" i="10"/>
  <c r="G229" i="10"/>
  <c r="K229" i="10"/>
  <c r="G227" i="10"/>
  <c r="M227" i="10"/>
  <c r="G226" i="10"/>
  <c r="K226" i="10"/>
  <c r="G225" i="10"/>
  <c r="M225" i="10"/>
  <c r="G224" i="10"/>
  <c r="K224" i="10"/>
  <c r="G223" i="10"/>
  <c r="M223" i="10"/>
  <c r="G222" i="10"/>
  <c r="K222" i="10"/>
  <c r="G221" i="10"/>
  <c r="M221" i="10"/>
  <c r="G220" i="10"/>
  <c r="K220" i="10"/>
  <c r="G219" i="10"/>
  <c r="M219" i="10"/>
  <c r="G218" i="10"/>
  <c r="K218" i="10"/>
  <c r="G217" i="10"/>
  <c r="M217" i="10"/>
  <c r="G216" i="10"/>
  <c r="K216" i="10"/>
  <c r="G215" i="10"/>
  <c r="M215" i="10"/>
  <c r="G214" i="10"/>
  <c r="K214" i="10"/>
  <c r="G213" i="10"/>
  <c r="M213" i="10"/>
  <c r="G212" i="10"/>
  <c r="K212" i="10"/>
  <c r="M211" i="10"/>
  <c r="G209" i="10"/>
  <c r="K209" i="10"/>
  <c r="G208" i="10"/>
  <c r="M208" i="10"/>
  <c r="G207" i="10"/>
  <c r="K207" i="10"/>
  <c r="G206" i="10"/>
  <c r="M206" i="10"/>
  <c r="G205" i="10"/>
  <c r="K205" i="10"/>
  <c r="G204" i="10"/>
  <c r="M204" i="10"/>
  <c r="G203" i="10"/>
  <c r="K203" i="10"/>
  <c r="G202" i="10"/>
  <c r="M202" i="10"/>
  <c r="G201" i="10"/>
  <c r="K201" i="10"/>
  <c r="G200" i="10"/>
  <c r="M200" i="10"/>
  <c r="G197" i="10"/>
  <c r="K197" i="10"/>
  <c r="G196" i="10"/>
  <c r="M196" i="10"/>
  <c r="G195" i="10"/>
  <c r="K195" i="10"/>
  <c r="G194" i="10"/>
  <c r="M194" i="10"/>
  <c r="G193" i="10"/>
  <c r="K193" i="10"/>
  <c r="G192" i="10"/>
  <c r="M192" i="10"/>
  <c r="G191" i="10"/>
  <c r="K191" i="10"/>
  <c r="G190" i="10"/>
  <c r="M190" i="10"/>
  <c r="G189" i="10"/>
  <c r="K189" i="10"/>
  <c r="G188" i="10"/>
  <c r="M188" i="10"/>
  <c r="G187" i="10"/>
  <c r="K187" i="10"/>
  <c r="G186" i="10"/>
  <c r="M186" i="10"/>
  <c r="G185" i="10"/>
  <c r="K185" i="10"/>
  <c r="G184" i="10"/>
  <c r="M184" i="10"/>
  <c r="G183" i="10"/>
  <c r="K183" i="10"/>
  <c r="G182" i="10"/>
  <c r="M182" i="10"/>
  <c r="G181" i="10"/>
  <c r="K181" i="10"/>
  <c r="G180" i="10"/>
  <c r="M180" i="10"/>
  <c r="G179" i="10"/>
  <c r="K179" i="10"/>
  <c r="G178" i="10"/>
  <c r="M178" i="10"/>
  <c r="G177" i="10"/>
  <c r="K177" i="10"/>
  <c r="G176" i="10"/>
  <c r="M176" i="10"/>
  <c r="G175" i="10"/>
  <c r="K175" i="10"/>
  <c r="G174" i="10"/>
  <c r="M174" i="10"/>
  <c r="G173" i="10"/>
  <c r="K173" i="10"/>
  <c r="G172" i="10"/>
  <c r="M172" i="10"/>
  <c r="E158" i="10"/>
  <c r="F158" i="10"/>
  <c r="E157" i="10"/>
  <c r="F157" i="10"/>
  <c r="E152" i="10"/>
  <c r="F152" i="10"/>
  <c r="E151" i="10"/>
  <c r="F151" i="10"/>
  <c r="E150" i="10"/>
  <c r="F150" i="10"/>
  <c r="E149" i="10"/>
  <c r="F149" i="10"/>
  <c r="F144" i="10"/>
  <c r="F142" i="10"/>
  <c r="K117" i="10"/>
  <c r="J117" i="10"/>
  <c r="I117" i="10"/>
  <c r="K116" i="10"/>
  <c r="J116" i="10"/>
  <c r="I116" i="10"/>
  <c r="K115" i="10"/>
  <c r="J115" i="10"/>
  <c r="I115" i="10"/>
  <c r="K112" i="10"/>
  <c r="J112" i="10"/>
  <c r="I112" i="10"/>
  <c r="K111" i="10"/>
  <c r="J111" i="10"/>
  <c r="I111" i="10"/>
  <c r="K110" i="10"/>
  <c r="J110" i="10"/>
  <c r="I110" i="10"/>
  <c r="K109" i="10"/>
  <c r="J109" i="10"/>
  <c r="I109" i="10"/>
  <c r="K108" i="10"/>
  <c r="J108" i="10"/>
  <c r="I108" i="10"/>
  <c r="K107" i="10"/>
  <c r="J107" i="10"/>
  <c r="I107" i="10"/>
  <c r="K106" i="10"/>
  <c r="J106" i="10"/>
  <c r="I106" i="10"/>
  <c r="K105" i="10"/>
  <c r="J105" i="10"/>
  <c r="I105" i="10"/>
  <c r="K104" i="10"/>
  <c r="J104" i="10"/>
  <c r="I104" i="10"/>
  <c r="K103" i="10"/>
  <c r="J103" i="10"/>
  <c r="I103" i="10"/>
  <c r="K102" i="10"/>
  <c r="J102" i="10"/>
  <c r="I102" i="10"/>
  <c r="K101" i="10"/>
  <c r="J101" i="10"/>
  <c r="I101" i="10"/>
  <c r="K100" i="10"/>
  <c r="J100" i="10"/>
  <c r="I100" i="10"/>
  <c r="K99" i="10"/>
  <c r="J99" i="10"/>
  <c r="I99" i="10"/>
  <c r="K98" i="10"/>
  <c r="J98" i="10"/>
  <c r="I98" i="10"/>
  <c r="K97" i="10"/>
  <c r="J97" i="10"/>
  <c r="I97" i="10"/>
  <c r="K95" i="10"/>
  <c r="J95" i="10"/>
  <c r="I95" i="10"/>
  <c r="K94" i="10"/>
  <c r="J94" i="10"/>
  <c r="I94" i="10"/>
  <c r="K93" i="10"/>
  <c r="J93" i="10"/>
  <c r="I93" i="10"/>
  <c r="K92" i="10"/>
  <c r="J92" i="10"/>
  <c r="I92" i="10"/>
  <c r="K91" i="10"/>
  <c r="J91" i="10"/>
  <c r="I91" i="10"/>
  <c r="K90" i="10"/>
  <c r="J90" i="10"/>
  <c r="I90" i="10"/>
  <c r="K89" i="10"/>
  <c r="J89" i="10"/>
  <c r="I89" i="10"/>
  <c r="K88" i="10"/>
  <c r="J88" i="10"/>
  <c r="I88" i="10"/>
  <c r="K87" i="10"/>
  <c r="J87" i="10"/>
  <c r="I87" i="10"/>
  <c r="K86" i="10"/>
  <c r="J86" i="10"/>
  <c r="I86" i="10"/>
  <c r="K85" i="10"/>
  <c r="J85" i="10"/>
  <c r="I85" i="10"/>
  <c r="K84" i="10"/>
  <c r="J84" i="10"/>
  <c r="I84" i="10"/>
  <c r="K83" i="10"/>
  <c r="J83" i="10"/>
  <c r="I83" i="10"/>
  <c r="K82" i="10"/>
  <c r="J82" i="10"/>
  <c r="I82" i="10"/>
  <c r="K81" i="10"/>
  <c r="J81" i="10"/>
  <c r="I81" i="10"/>
  <c r="K80" i="10"/>
  <c r="J80" i="10"/>
  <c r="I80" i="10"/>
  <c r="K79" i="10"/>
  <c r="J79" i="10"/>
  <c r="I79" i="10"/>
  <c r="K78" i="10"/>
  <c r="J78" i="10"/>
  <c r="I78" i="10"/>
  <c r="K77" i="10"/>
  <c r="J77" i="10"/>
  <c r="I77" i="10"/>
  <c r="K75" i="10"/>
  <c r="J75" i="10"/>
  <c r="I75" i="10"/>
  <c r="K74" i="10"/>
  <c r="J74" i="10"/>
  <c r="I74" i="10"/>
  <c r="K73" i="10"/>
  <c r="J73" i="10"/>
  <c r="I73" i="10"/>
  <c r="K72" i="10"/>
  <c r="J72" i="10"/>
  <c r="I72" i="10"/>
  <c r="K71" i="10"/>
  <c r="J71" i="10"/>
  <c r="I71" i="10"/>
  <c r="K70" i="10"/>
  <c r="J70" i="10"/>
  <c r="I70" i="10"/>
  <c r="K69" i="10"/>
  <c r="J69" i="10"/>
  <c r="I69" i="10"/>
  <c r="K68" i="10"/>
  <c r="J68" i="10"/>
  <c r="I68" i="10"/>
  <c r="K67" i="10"/>
  <c r="J67" i="10"/>
  <c r="I67" i="10"/>
  <c r="K66" i="10"/>
  <c r="J66" i="10"/>
  <c r="I66" i="10"/>
  <c r="K65" i="10"/>
  <c r="J65" i="10"/>
  <c r="I65" i="10"/>
  <c r="K64" i="10"/>
  <c r="J64" i="10"/>
  <c r="I64" i="10"/>
  <c r="K63" i="10"/>
  <c r="J63" i="10"/>
  <c r="I63" i="10"/>
  <c r="K62" i="10"/>
  <c r="J62" i="10"/>
  <c r="I62" i="10"/>
  <c r="K61" i="10"/>
  <c r="J61" i="10"/>
  <c r="I61" i="10"/>
  <c r="K60" i="10"/>
  <c r="J60" i="10"/>
  <c r="I60" i="10"/>
  <c r="K59" i="10"/>
  <c r="J59" i="10"/>
  <c r="I59" i="10"/>
  <c r="K58" i="10"/>
  <c r="J58" i="10"/>
  <c r="I58" i="10"/>
  <c r="K57" i="10"/>
  <c r="J57" i="10"/>
  <c r="I57" i="10"/>
  <c r="K56" i="10"/>
  <c r="J56" i="10"/>
  <c r="I56" i="10"/>
  <c r="K55" i="10"/>
  <c r="J55" i="10"/>
  <c r="I55" i="10"/>
  <c r="K42" i="10"/>
  <c r="J42" i="10"/>
  <c r="I42" i="10"/>
  <c r="K41" i="10"/>
  <c r="J41" i="10"/>
  <c r="I41" i="10"/>
  <c r="K40" i="10"/>
  <c r="J40" i="10"/>
  <c r="I40" i="10"/>
  <c r="K39" i="10"/>
  <c r="J39" i="10"/>
  <c r="I39" i="10"/>
  <c r="K38" i="10"/>
  <c r="J38" i="10"/>
  <c r="I38" i="10"/>
  <c r="K37" i="10"/>
  <c r="J37" i="10"/>
  <c r="I37" i="10"/>
  <c r="K36" i="10"/>
  <c r="J36" i="10"/>
  <c r="I36" i="10"/>
  <c r="K35" i="10"/>
  <c r="J35" i="10"/>
  <c r="I35" i="10"/>
  <c r="K34" i="10"/>
  <c r="J34" i="10"/>
  <c r="I34" i="10"/>
  <c r="K33" i="10"/>
  <c r="J33" i="10"/>
  <c r="I33" i="10"/>
  <c r="K32" i="10"/>
  <c r="J32" i="10"/>
  <c r="I32" i="10"/>
  <c r="K31" i="10"/>
  <c r="J31" i="10"/>
  <c r="I31" i="10"/>
  <c r="K30" i="10"/>
  <c r="J30" i="10"/>
  <c r="I30" i="10"/>
  <c r="K29" i="10"/>
  <c r="J29" i="10"/>
  <c r="I29" i="10"/>
  <c r="K28" i="10"/>
  <c r="J28" i="10"/>
  <c r="I28" i="10"/>
  <c r="K27" i="10"/>
  <c r="J27" i="10"/>
  <c r="I27" i="10"/>
  <c r="K26" i="10"/>
  <c r="J26" i="10"/>
  <c r="I26" i="10"/>
  <c r="K25" i="10"/>
  <c r="J25" i="10"/>
  <c r="I25" i="10"/>
  <c r="K24" i="10"/>
  <c r="J24" i="10"/>
  <c r="I24" i="10"/>
  <c r="K23" i="10"/>
  <c r="J23" i="10"/>
  <c r="I23" i="10"/>
  <c r="K22" i="10"/>
  <c r="J22" i="10"/>
  <c r="I22" i="10"/>
  <c r="K21" i="10"/>
  <c r="J21" i="10"/>
  <c r="I21" i="10"/>
  <c r="K20" i="10"/>
  <c r="J20" i="10"/>
  <c r="I20" i="10"/>
  <c r="K19" i="10"/>
  <c r="J19" i="10"/>
  <c r="I19" i="10"/>
  <c r="K18" i="10"/>
  <c r="J18" i="10"/>
  <c r="I18" i="10"/>
  <c r="K17" i="10"/>
  <c r="J17" i="10"/>
  <c r="I17" i="10"/>
  <c r="G17" i="13"/>
  <c r="F145" i="10"/>
  <c r="K44" i="10"/>
  <c r="K47" i="10"/>
  <c r="G537" i="10"/>
  <c r="I119" i="10"/>
  <c r="I122" i="10"/>
  <c r="E538" i="10"/>
  <c r="I44" i="10"/>
  <c r="I47" i="10"/>
  <c r="E537" i="10"/>
  <c r="J44" i="10"/>
  <c r="J47" i="10"/>
  <c r="F537" i="10"/>
  <c r="F159" i="10"/>
  <c r="L209" i="10"/>
  <c r="M509" i="10"/>
  <c r="K497" i="10"/>
  <c r="L497" i="10"/>
  <c r="L511" i="10"/>
  <c r="M517" i="10"/>
  <c r="K253" i="10"/>
  <c r="M493" i="10"/>
  <c r="M511" i="10"/>
  <c r="I374" i="10"/>
  <c r="M501" i="10"/>
  <c r="M503" i="10"/>
  <c r="L521" i="10"/>
  <c r="L189" i="10"/>
  <c r="L495" i="10"/>
  <c r="K513" i="10"/>
  <c r="M521" i="10"/>
  <c r="L527" i="10"/>
  <c r="M495" i="10"/>
  <c r="L513" i="10"/>
  <c r="M527" i="10"/>
  <c r="L224" i="10"/>
  <c r="I470" i="10"/>
  <c r="K505" i="10"/>
  <c r="L519" i="10"/>
  <c r="L505" i="10"/>
  <c r="M519" i="10"/>
  <c r="M525" i="10"/>
  <c r="L503" i="10"/>
  <c r="H285" i="10"/>
  <c r="E541" i="10"/>
  <c r="K491" i="10"/>
  <c r="K507" i="10"/>
  <c r="L173" i="10"/>
  <c r="J119" i="10"/>
  <c r="J122" i="10"/>
  <c r="F538" i="10"/>
  <c r="L212" i="10"/>
  <c r="L226" i="10"/>
  <c r="K249" i="10"/>
  <c r="M491" i="10"/>
  <c r="L501" i="10"/>
  <c r="M507" i="10"/>
  <c r="L517" i="10"/>
  <c r="M523" i="10"/>
  <c r="K515" i="10"/>
  <c r="L229" i="10"/>
  <c r="I369" i="10"/>
  <c r="K493" i="10"/>
  <c r="L499" i="10"/>
  <c r="K509" i="10"/>
  <c r="L515" i="10"/>
  <c r="K525" i="10"/>
  <c r="L207" i="10"/>
  <c r="K499" i="10"/>
  <c r="K245" i="10"/>
  <c r="L177" i="10"/>
  <c r="I480" i="10"/>
  <c r="K241" i="10"/>
  <c r="G352" i="10"/>
  <c r="G355" i="10"/>
  <c r="E546" i="10"/>
  <c r="I371" i="10"/>
  <c r="I389" i="10"/>
  <c r="J470" i="10"/>
  <c r="K523" i="10"/>
  <c r="H470" i="10"/>
  <c r="L183" i="10"/>
  <c r="L201" i="10"/>
  <c r="L218" i="10"/>
  <c r="L236" i="10"/>
  <c r="L241" i="10"/>
  <c r="L245" i="10"/>
  <c r="L249" i="10"/>
  <c r="L253" i="10"/>
  <c r="H352" i="10"/>
  <c r="H355" i="10"/>
  <c r="F546" i="10"/>
  <c r="I363" i="10"/>
  <c r="I380" i="10"/>
  <c r="L179" i="10"/>
  <c r="L195" i="10"/>
  <c r="L214" i="10"/>
  <c r="L231" i="10"/>
  <c r="I285" i="10"/>
  <c r="F541" i="10"/>
  <c r="I376" i="10"/>
  <c r="G457" i="10"/>
  <c r="E548" i="10"/>
  <c r="L185" i="10"/>
  <c r="L203" i="10"/>
  <c r="L220" i="10"/>
  <c r="K239" i="10"/>
  <c r="K243" i="10"/>
  <c r="K247" i="10"/>
  <c r="K251" i="10"/>
  <c r="J285" i="10"/>
  <c r="G541" i="10"/>
  <c r="I352" i="10"/>
  <c r="I355" i="10"/>
  <c r="G546" i="10"/>
  <c r="I365" i="10"/>
  <c r="I382" i="10"/>
  <c r="H457" i="10"/>
  <c r="F548" i="10"/>
  <c r="L175" i="10"/>
  <c r="L191" i="10"/>
  <c r="L239" i="10"/>
  <c r="L243" i="10"/>
  <c r="L247" i="10"/>
  <c r="L251" i="10"/>
  <c r="I457" i="10"/>
  <c r="G548" i="10"/>
  <c r="K492" i="10"/>
  <c r="K494" i="10"/>
  <c r="K496" i="10"/>
  <c r="K498" i="10"/>
  <c r="K500" i="10"/>
  <c r="K502" i="10"/>
  <c r="K504" i="10"/>
  <c r="K506" i="10"/>
  <c r="K508" i="10"/>
  <c r="K510" i="10"/>
  <c r="K512" i="10"/>
  <c r="K514" i="10"/>
  <c r="K516" i="10"/>
  <c r="K518" i="10"/>
  <c r="K520" i="10"/>
  <c r="K522" i="10"/>
  <c r="K524" i="10"/>
  <c r="K526" i="10"/>
  <c r="K119" i="10"/>
  <c r="K122" i="10"/>
  <c r="G538" i="10"/>
  <c r="L181" i="10"/>
  <c r="L197" i="10"/>
  <c r="L216" i="10"/>
  <c r="L233" i="10"/>
  <c r="I378" i="10"/>
  <c r="L492" i="10"/>
  <c r="L494" i="10"/>
  <c r="L496" i="10"/>
  <c r="L498" i="10"/>
  <c r="L500" i="10"/>
  <c r="L502" i="10"/>
  <c r="L504" i="10"/>
  <c r="L506" i="10"/>
  <c r="L508" i="10"/>
  <c r="L510" i="10"/>
  <c r="L512" i="10"/>
  <c r="L514" i="10"/>
  <c r="L516" i="10"/>
  <c r="L518" i="10"/>
  <c r="L520" i="10"/>
  <c r="L522" i="10"/>
  <c r="L524" i="10"/>
  <c r="L526" i="10"/>
  <c r="L187" i="10"/>
  <c r="L205" i="10"/>
  <c r="L222" i="10"/>
  <c r="I367" i="10"/>
  <c r="I384" i="10"/>
  <c r="J480" i="10"/>
  <c r="L193" i="10"/>
  <c r="H480" i="10"/>
  <c r="K390" i="10"/>
  <c r="G547" i="10"/>
  <c r="M173" i="10"/>
  <c r="M175" i="10"/>
  <c r="M177" i="10"/>
  <c r="M179" i="10"/>
  <c r="M181" i="10"/>
  <c r="M183" i="10"/>
  <c r="M185" i="10"/>
  <c r="M187" i="10"/>
  <c r="M189" i="10"/>
  <c r="M191" i="10"/>
  <c r="M193" i="10"/>
  <c r="M195" i="10"/>
  <c r="M197" i="10"/>
  <c r="M201" i="10"/>
  <c r="M203" i="10"/>
  <c r="M205" i="10"/>
  <c r="M207" i="10"/>
  <c r="M209" i="10"/>
  <c r="M212" i="10"/>
  <c r="M214" i="10"/>
  <c r="M216" i="10"/>
  <c r="M218" i="10"/>
  <c r="M220" i="10"/>
  <c r="M222" i="10"/>
  <c r="M224" i="10"/>
  <c r="M226" i="10"/>
  <c r="M229" i="10"/>
  <c r="M231" i="10"/>
  <c r="M233" i="10"/>
  <c r="M236" i="10"/>
  <c r="J363" i="10"/>
  <c r="J365" i="10"/>
  <c r="J367" i="10"/>
  <c r="J369" i="10"/>
  <c r="J371" i="10"/>
  <c r="J374" i="10"/>
  <c r="J376" i="10"/>
  <c r="J378" i="10"/>
  <c r="J380" i="10"/>
  <c r="J382" i="10"/>
  <c r="J384" i="10"/>
  <c r="J389" i="10"/>
  <c r="K178" i="10"/>
  <c r="K186" i="10"/>
  <c r="K196" i="10"/>
  <c r="K206" i="10"/>
  <c r="K217" i="10"/>
  <c r="K225" i="10"/>
  <c r="K235" i="10"/>
  <c r="K246" i="10"/>
  <c r="K172" i="10"/>
  <c r="K176" i="10"/>
  <c r="K182" i="10"/>
  <c r="K188" i="10"/>
  <c r="K192" i="10"/>
  <c r="K200" i="10"/>
  <c r="K204" i="10"/>
  <c r="K211" i="10"/>
  <c r="K213" i="10"/>
  <c r="K219" i="10"/>
  <c r="K223" i="10"/>
  <c r="K230" i="10"/>
  <c r="K238" i="10"/>
  <c r="K242" i="10"/>
  <c r="K248" i="10"/>
  <c r="K252" i="10"/>
  <c r="L172" i="10"/>
  <c r="L174" i="10"/>
  <c r="L176" i="10"/>
  <c r="L178" i="10"/>
  <c r="L180" i="10"/>
  <c r="L182" i="10"/>
  <c r="L184" i="10"/>
  <c r="L186" i="10"/>
  <c r="L188" i="10"/>
  <c r="L190" i="10"/>
  <c r="L192" i="10"/>
  <c r="L194" i="10"/>
  <c r="L196" i="10"/>
  <c r="L200" i="10"/>
  <c r="L202" i="10"/>
  <c r="L204" i="10"/>
  <c r="L206" i="10"/>
  <c r="L208" i="10"/>
  <c r="L211" i="10"/>
  <c r="L213" i="10"/>
  <c r="L215" i="10"/>
  <c r="L217" i="10"/>
  <c r="L219" i="10"/>
  <c r="L221" i="10"/>
  <c r="L223" i="10"/>
  <c r="L225" i="10"/>
  <c r="L227" i="10"/>
  <c r="L230" i="10"/>
  <c r="L232" i="10"/>
  <c r="L235" i="10"/>
  <c r="L238" i="10"/>
  <c r="L240" i="10"/>
  <c r="L242" i="10"/>
  <c r="L244" i="10"/>
  <c r="L246" i="10"/>
  <c r="L248" i="10"/>
  <c r="L250" i="10"/>
  <c r="L252" i="10"/>
  <c r="I362" i="10"/>
  <c r="I364" i="10"/>
  <c r="I366" i="10"/>
  <c r="I368" i="10"/>
  <c r="I370" i="10"/>
  <c r="I373" i="10"/>
  <c r="I375" i="10"/>
  <c r="I377" i="10"/>
  <c r="I379" i="10"/>
  <c r="I381" i="10"/>
  <c r="I383" i="10"/>
  <c r="I385" i="10"/>
  <c r="K174" i="10"/>
  <c r="K180" i="10"/>
  <c r="K184" i="10"/>
  <c r="K190" i="10"/>
  <c r="K194" i="10"/>
  <c r="K202" i="10"/>
  <c r="K208" i="10"/>
  <c r="K215" i="10"/>
  <c r="K221" i="10"/>
  <c r="K227" i="10"/>
  <c r="K232" i="10"/>
  <c r="K240" i="10"/>
  <c r="K244" i="10"/>
  <c r="K250" i="10"/>
  <c r="J362" i="10"/>
  <c r="J364" i="10"/>
  <c r="J366" i="10"/>
  <c r="J368" i="10"/>
  <c r="J370" i="10"/>
  <c r="J373" i="10"/>
  <c r="J375" i="10"/>
  <c r="J377" i="10"/>
  <c r="J379" i="10"/>
  <c r="J381" i="10"/>
  <c r="J383" i="10"/>
  <c r="J385" i="10"/>
  <c r="F162" i="10"/>
  <c r="E539" i="10"/>
  <c r="I483" i="10"/>
  <c r="F549" i="10"/>
  <c r="H483" i="10"/>
  <c r="E549" i="10"/>
  <c r="J483" i="10"/>
  <c r="G549" i="10"/>
  <c r="M530" i="10"/>
  <c r="G550" i="10"/>
  <c r="K530" i="10"/>
  <c r="E550" i="10"/>
  <c r="L530" i="10"/>
  <c r="F550" i="10"/>
  <c r="M254" i="10"/>
  <c r="G540" i="10"/>
  <c r="G542" i="10"/>
  <c r="J390" i="10"/>
  <c r="F547" i="10"/>
  <c r="L254" i="10"/>
  <c r="F540" i="10"/>
  <c r="F542" i="10"/>
  <c r="K254" i="10"/>
  <c r="E540" i="10"/>
  <c r="I390" i="10"/>
  <c r="E547" i="10"/>
  <c r="E542" i="10"/>
  <c r="G551" i="10"/>
  <c r="G555" i="10"/>
  <c r="E551" i="10"/>
  <c r="F551" i="10"/>
  <c r="F555" i="10"/>
  <c r="F561" i="10"/>
  <c r="E560" i="10"/>
  <c r="E555" i="10"/>
  <c r="E55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Actif</author>
    <author/>
  </authors>
  <commentList>
    <comment ref="F6" authorId="0" shapeId="0" xr:uid="{42EF3DC1-53B4-492F-A038-48070FD7BA19}">
      <text>
        <r>
          <rPr>
            <b/>
            <sz val="9"/>
            <color indexed="81"/>
            <rFont val="Tahoma"/>
            <family val="2"/>
          </rPr>
          <t>C'est sur cette surface que sera calculé l'IFT: 
SAU - (prairies permanentes, zones pastorales et jachère/friches)</t>
        </r>
      </text>
    </comment>
    <comment ref="D16" authorId="0" shapeId="0" xr:uid="{3B305459-D9D2-471E-8573-00BB54E40601}">
      <text>
        <r>
          <rPr>
            <b/>
            <sz val="9"/>
            <color indexed="81"/>
            <rFont val="Tahoma"/>
            <family val="2"/>
          </rPr>
          <t>Si 50% de 3Ha traités indiquer 1,5Ha</t>
        </r>
      </text>
    </comment>
    <comment ref="G16" authorId="1" shapeId="0" xr:uid="{766AA85D-1245-40B4-A5C1-22B3374D9BA9}">
      <text>
        <r>
          <rPr>
            <sz val="10"/>
            <color indexed="81"/>
            <rFont val="Arial"/>
            <family val="2"/>
          </rPr>
          <t>Dans le diag de durabilité on différencie les traitement herbicides des traitements autres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ABI</author>
    <author>Alexis MEYER CIVAM</author>
  </authors>
  <commentList>
    <comment ref="B10" authorId="0" shapeId="0" xr:uid="{97217CEC-B4B0-4C8E-9773-BD2A2242503A}">
      <text>
        <r>
          <rPr>
            <sz val="9"/>
            <color indexed="81"/>
            <rFont val="Tahoma"/>
            <family val="2"/>
          </rPr>
          <t>NB : Si vous ne pouvez pas reconstituer les quantités de carburant utilisées par les travaux tiers (CUMA, ETA), vous pouvez les approcher à l’aide de l’</t>
        </r>
        <r>
          <rPr>
            <b/>
            <sz val="9"/>
            <color indexed="81"/>
            <rFont val="Tahoma"/>
            <family val="2"/>
          </rPr>
          <t>annexe</t>
        </r>
        <r>
          <rPr>
            <sz val="9"/>
            <color indexed="81"/>
            <rFont val="Tahoma"/>
            <family val="2"/>
          </rPr>
          <t xml:space="preserve"> du guide utilisateur : "grille de consommation moyenne des travaux culturaux".
</t>
        </r>
      </text>
    </comment>
    <comment ref="B37" authorId="1" shapeId="0" xr:uid="{CCE80D48-252B-492B-BCCA-C06F82EC397A}">
      <text>
        <r>
          <rPr>
            <b/>
            <sz val="9"/>
            <color indexed="81"/>
            <rFont val="Tahoma"/>
            <family val="2"/>
          </rPr>
          <t>1 rouleau de bâche: 50kg
1 round d'enrubannage: 1,5kg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ABI</author>
    <author>Alexis MEYER CIVAM</author>
  </authors>
  <commentList>
    <comment ref="B56" authorId="0" shapeId="0" xr:uid="{6DDB89E0-901A-48AF-A832-A8AC13EA1797}">
      <text>
        <r>
          <rPr>
            <sz val="8"/>
            <color indexed="81"/>
            <rFont val="Tahoma"/>
            <family val="2"/>
          </rPr>
          <t>1kg poudre lait &lt; 10,6L lait
Moyenne RICA 2013 : 5321 L/ha SFP
RQ : on suppose que l'hectare de SFP est équilibré (pas de surfaces extérieures supplémentaires)</t>
        </r>
        <r>
          <rPr>
            <sz val="9"/>
            <color indexed="81"/>
            <rFont val="Tahoma"/>
            <family val="2"/>
          </rPr>
          <t xml:space="preserve">
</t>
        </r>
      </text>
    </comment>
    <comment ref="B57" authorId="1" shapeId="0" xr:uid="{2B5CC1B6-21F2-448D-B2C0-4ADEAE181D89}">
      <text>
        <r>
          <rPr>
            <b/>
            <sz val="9"/>
            <color indexed="81"/>
            <rFont val="Tahoma"/>
            <family val="2"/>
          </rPr>
          <t>Légumes pour la revente, son de blé, sucre, etc.</t>
        </r>
        <r>
          <rPr>
            <sz val="9"/>
            <color indexed="81"/>
            <rFont val="Tahoma"/>
            <family val="2"/>
          </rPr>
          <t xml:space="preserve">
</t>
        </r>
      </text>
    </comment>
    <comment ref="B61" authorId="1" shapeId="0" xr:uid="{58807305-87FC-4065-B1CD-BA38F76110D2}">
      <text>
        <r>
          <rPr>
            <sz val="10"/>
            <color indexed="81"/>
            <rFont val="Arial"/>
            <family val="2"/>
          </rPr>
          <t>S'assurer qu'il s'agit bien des quantités achetées consommées, c’est-à-dire du résultat du calcul: quantités achetées consommées
=stock début+achat-stock fin</t>
        </r>
      </text>
    </comment>
  </commentList>
</comments>
</file>

<file path=xl/sharedStrings.xml><?xml version="1.0" encoding="utf-8"?>
<sst xmlns="http://schemas.openxmlformats.org/spreadsheetml/2006/main" count="1570" uniqueCount="1085">
  <si>
    <t>Nature de l'intrant</t>
  </si>
  <si>
    <t>Energie dépensée par unité</t>
  </si>
  <si>
    <t xml:space="preserve">CO2 émis par unité </t>
  </si>
  <si>
    <t>Fioul cuve et/ou CUMA, ETA (L)</t>
  </si>
  <si>
    <t>45,6 MJ/litre</t>
  </si>
  <si>
    <t>Electricité (kWh)</t>
  </si>
  <si>
    <t>10,4 MJ/kWh</t>
  </si>
  <si>
    <t>Calcul émissions CH4</t>
  </si>
  <si>
    <t xml:space="preserve">Porcs, truies, verrats </t>
  </si>
  <si>
    <t>Vaches laitières</t>
  </si>
  <si>
    <t>Génisses 1-2 ans (bovin lait)</t>
  </si>
  <si>
    <t xml:space="preserve">Mâles 1-2 ans (bovin lait) </t>
  </si>
  <si>
    <t>Génisses +2 ans (bovin lait)</t>
  </si>
  <si>
    <t>Vaches allaitantes</t>
  </si>
  <si>
    <t xml:space="preserve"> Femelles 0 - 9 mois (bovin viande)</t>
  </si>
  <si>
    <t>Femelles 9-12 mois (bovin viande)</t>
  </si>
  <si>
    <t>Génisses 1-2 ans (bovin viande)</t>
  </si>
  <si>
    <t>Génisses +2 ans (bovin viande)</t>
  </si>
  <si>
    <t xml:space="preserve">Mâles 0 - 9 mois (bovin viande) </t>
  </si>
  <si>
    <t xml:space="preserve">Mâles 9 - 12 mois (bovin viande) </t>
  </si>
  <si>
    <t xml:space="preserve">Mâles 1-2 ans (bovin viande) </t>
  </si>
  <si>
    <t>Mâles +2 ans (bovin viande ou lait dt taureau)</t>
  </si>
  <si>
    <t>Béliers</t>
  </si>
  <si>
    <t>Brebis laitières</t>
  </si>
  <si>
    <t>Agnelles laitières</t>
  </si>
  <si>
    <t>Agneaux</t>
  </si>
  <si>
    <t>Brebis allaitantes</t>
  </si>
  <si>
    <t>Agnelles allaitantes</t>
  </si>
  <si>
    <t>Chèvres</t>
  </si>
  <si>
    <t>Chevrettes</t>
  </si>
  <si>
    <t>Boucs</t>
  </si>
  <si>
    <t>Chevaux</t>
  </si>
  <si>
    <t>Stockage de carbone</t>
  </si>
  <si>
    <t>Tonnes de C/ha capté ou émis</t>
  </si>
  <si>
    <t>Prairies permanentes de plus de 5 ans et naturelles</t>
  </si>
  <si>
    <t>Cultures annuelles ou terres arables restant en rotation</t>
  </si>
  <si>
    <t>Vignes et vergers (partie "bois")</t>
  </si>
  <si>
    <t>Enherbement temporaire des vignes et vergers</t>
  </si>
  <si>
    <t>Haies (base : 10 m de large) associées aux prairies permanentes (&gt; 5 ans)</t>
  </si>
  <si>
    <t xml:space="preserve">Date du diagnostic : </t>
  </si>
  <si>
    <t xml:space="preserve">Nom de l'exploitation : </t>
  </si>
  <si>
    <t xml:space="preserve">Adresse de l'exploitation :  </t>
  </si>
  <si>
    <t>Code postal :</t>
  </si>
  <si>
    <t>Commune :</t>
  </si>
  <si>
    <t>Nom et prénom de l'exploitant agricole rencontré :</t>
  </si>
  <si>
    <t>Téléphone :</t>
  </si>
  <si>
    <t>Adresse électronique :</t>
  </si>
  <si>
    <t xml:space="preserve">Présentation de l'exploitant </t>
  </si>
  <si>
    <t>CRITERES</t>
  </si>
  <si>
    <t>Efficacité économique</t>
  </si>
  <si>
    <t>Autonomie financière</t>
  </si>
  <si>
    <t>Efficacité du capital</t>
  </si>
  <si>
    <t>Rémunération du travail</t>
  </si>
  <si>
    <t>indicateurs</t>
  </si>
  <si>
    <t>VA / PA</t>
  </si>
  <si>
    <t>MBG / PA</t>
  </si>
  <si>
    <t>Résultat Social / Capital d'exploitation</t>
  </si>
  <si>
    <t>Résultat Social / (VA+Aides)</t>
  </si>
  <si>
    <t>Aides / Résultat Social</t>
  </si>
  <si>
    <t>Valeur</t>
  </si>
  <si>
    <t>&lt; 20%</t>
  </si>
  <si>
    <t>&lt; 55%</t>
  </si>
  <si>
    <t>&gt; 65%</t>
  </si>
  <si>
    <t>&lt; 5%</t>
  </si>
  <si>
    <t>&lt; 30%</t>
  </si>
  <si>
    <t>&gt; 100%</t>
  </si>
  <si>
    <t>20 à 30%</t>
  </si>
  <si>
    <t>55 à 60%</t>
  </si>
  <si>
    <t>55 à 65%</t>
  </si>
  <si>
    <t>5 à 10%</t>
  </si>
  <si>
    <t>30 à 40%</t>
  </si>
  <si>
    <t>80 à 100%</t>
  </si>
  <si>
    <t>60 à 65%</t>
  </si>
  <si>
    <t>45 à 55%</t>
  </si>
  <si>
    <t>10 à 15%</t>
  </si>
  <si>
    <t>40 à 50%</t>
  </si>
  <si>
    <t>60 à 80%</t>
  </si>
  <si>
    <t>65 à 70%</t>
  </si>
  <si>
    <t>35 à 45%</t>
  </si>
  <si>
    <t>15 à 20%</t>
  </si>
  <si>
    <t>50 à 60%</t>
  </si>
  <si>
    <t>40 à 60%</t>
  </si>
  <si>
    <t>70 à 75%</t>
  </si>
  <si>
    <t>25 à 35%</t>
  </si>
  <si>
    <t>20 à 25%</t>
  </si>
  <si>
    <t>60 à 70%</t>
  </si>
  <si>
    <t>20 à 40%</t>
  </si>
  <si>
    <t>&gt; 60%</t>
  </si>
  <si>
    <t>&gt; 75%</t>
  </si>
  <si>
    <t>&lt; 25 %</t>
  </si>
  <si>
    <t>&gt; 25%</t>
  </si>
  <si>
    <t>&gt; 70%</t>
  </si>
  <si>
    <t>NOTE</t>
  </si>
  <si>
    <t xml:space="preserve">N° </t>
  </si>
  <si>
    <t>Quantité utilisée</t>
  </si>
  <si>
    <t>TOTAL MJ</t>
  </si>
  <si>
    <t>Total MJ</t>
  </si>
  <si>
    <t>Total EQF</t>
  </si>
  <si>
    <t>Total EQF/ha SAU</t>
  </si>
  <si>
    <t>Nb d'animaux</t>
  </si>
  <si>
    <t>Surface (ha)</t>
  </si>
  <si>
    <t>Total</t>
  </si>
  <si>
    <t>TOTAL GES EMIS/STOCKE SUR LA FERME sur l’année</t>
  </si>
  <si>
    <t>TOTAL tonne CO2</t>
  </si>
  <si>
    <t>TOTAL tonne CH4</t>
  </si>
  <si>
    <t>TOTAL tonne éq. CO2 émis</t>
  </si>
  <si>
    <t>TOTAL tonne éq. CO2 capté</t>
  </si>
  <si>
    <t>Bilan net à la surface 
(TeqCO2/Ha SAU)</t>
  </si>
  <si>
    <t xml:space="preserve">SAU </t>
  </si>
  <si>
    <t>Bénéficiaire d'une MAEC surfacique</t>
  </si>
  <si>
    <t>Bénéficiaire d'une MAEC transition forfaitaire</t>
  </si>
  <si>
    <t>Vivabilité</t>
  </si>
  <si>
    <t>Efficacité du travail</t>
  </si>
  <si>
    <t>Viabilité socio-économique</t>
  </si>
  <si>
    <t>Transmissibilité</t>
  </si>
  <si>
    <t>Ancrage territorial</t>
  </si>
  <si>
    <t>Rémunération dégagée par hectare</t>
  </si>
  <si>
    <t>Empreinte foncière</t>
  </si>
  <si>
    <t>Indicateurs</t>
  </si>
  <si>
    <t>Résultat Social 
/ UTH</t>
  </si>
  <si>
    <t>&lt; 0,4 SMIC</t>
  </si>
  <si>
    <t>&lt; 12 000 €</t>
  </si>
  <si>
    <t>&gt; 250 000 €</t>
  </si>
  <si>
    <t>&gt; 140%</t>
  </si>
  <si>
    <t>0,4 à 0,8 SMIC</t>
  </si>
  <si>
    <t>12 à 18 000 €</t>
  </si>
  <si>
    <t>190 à 250 000 €</t>
  </si>
  <si>
    <t>130 à 140%</t>
  </si>
  <si>
    <t>0,8 à 1,2 SMIC</t>
  </si>
  <si>
    <t>18 à 24 000 €</t>
  </si>
  <si>
    <t>150 à 190 000 €</t>
  </si>
  <si>
    <t>120 à 130%</t>
  </si>
  <si>
    <t>1,2 à 1,6 SMIC</t>
  </si>
  <si>
    <t>24 à 30 000 €</t>
  </si>
  <si>
    <t>110 à 150 000 €</t>
  </si>
  <si>
    <t>110 à 120%</t>
  </si>
  <si>
    <t>1,6 à 2 SMIC</t>
  </si>
  <si>
    <t>30 à 36 000 €</t>
  </si>
  <si>
    <t>70 à 110 000 €</t>
  </si>
  <si>
    <t>100 à 110%</t>
  </si>
  <si>
    <t>&gt; 2 SMIC</t>
  </si>
  <si>
    <t>&gt; 36 000 €</t>
  </si>
  <si>
    <t>&lt;  à 70 000 €</t>
  </si>
  <si>
    <t>Bilan des minéraux</t>
  </si>
  <si>
    <t xml:space="preserve">Pesticides </t>
  </si>
  <si>
    <t>Biodiversité</t>
  </si>
  <si>
    <t>Gestion des sols</t>
  </si>
  <si>
    <t>Dépendance énergétique</t>
  </si>
  <si>
    <t>Contribution au réchauffement climatique</t>
  </si>
  <si>
    <t xml:space="preserve">linéaire haies mètres / ha </t>
  </si>
  <si>
    <t>&gt; 100 uN/ha</t>
  </si>
  <si>
    <t>&lt; 20 m</t>
  </si>
  <si>
    <t>80 à 100 uN/ha</t>
  </si>
  <si>
    <t>20 à 40 m</t>
  </si>
  <si>
    <t>60 à 80 uN/ha</t>
  </si>
  <si>
    <t>40 à 60 m</t>
  </si>
  <si>
    <t>40 à 60 uN/ha</t>
  </si>
  <si>
    <t>60 à 80 m</t>
  </si>
  <si>
    <t>20 à 40 uN/ha</t>
  </si>
  <si>
    <t>80 à 100 m</t>
  </si>
  <si>
    <t>&lt; 20 uN/ha</t>
  </si>
  <si>
    <t>&gt; 100 m</t>
  </si>
  <si>
    <t>Oui</t>
  </si>
  <si>
    <t>Non</t>
  </si>
  <si>
    <t>Sous indicateur 1</t>
  </si>
  <si>
    <t>Barème</t>
  </si>
  <si>
    <t>Points</t>
  </si>
  <si>
    <t>Traduit le degré de spécialisation 
de l’activité principale de la ferme 
et donc de sa sensibilité à la 
conjoncture.</t>
  </si>
  <si>
    <t>&gt; à 80%</t>
  </si>
  <si>
    <t>80 à 75%</t>
  </si>
  <si>
    <t>75 à 70%</t>
  </si>
  <si>
    <t>70 à 65%</t>
  </si>
  <si>
    <t>65 à 60%</t>
  </si>
  <si>
    <t>&lt; à 60%</t>
  </si>
  <si>
    <t>Taux de spécialisation = Produit brut de la
 production principale / (Produit activité + Aides)</t>
  </si>
  <si>
    <t>Sous indicateur 2</t>
  </si>
  <si>
    <t>&gt; à 70%</t>
  </si>
  <si>
    <t>&lt; à 30%</t>
  </si>
  <si>
    <t>Exprime la dépendance de 
l’exploitation par rapport à ses 
débouchés.</t>
  </si>
  <si>
    <t>Qualité de vie
(professionnelle et privée)</t>
  </si>
  <si>
    <r>
      <t xml:space="preserve">Ce critère subjectif est en auto-évaluation. La notion de qualité de vie n’est pas la même pour tout le monde.
Si besoin, précisez des mots clés associés à la qualité de vie afin d’aider l’agriculteur à s’attribuer une note.
</t>
    </r>
    <r>
      <rPr>
        <i/>
        <sz val="10"/>
        <color theme="1"/>
        <rFont val="Calibri"/>
        <family val="2"/>
        <scheme val="minor"/>
      </rPr>
      <t>Par qualité de vie, on peut considérer le nombre et la fréquence des congés, les conditions et le temps de travail, le stress… 
Si plusieurs actifs, estimer une moyenne.</t>
    </r>
  </si>
  <si>
    <t>Disponibilité au travail : capacité à se libérer du temps non prévu</t>
  </si>
  <si>
    <t>Possibilité de travailler en entraide</t>
  </si>
  <si>
    <t>Participation à la vie sociale de votre territoire</t>
  </si>
  <si>
    <t>Ouverture professionnelle
et
sociale</t>
  </si>
  <si>
    <t>Point</t>
  </si>
  <si>
    <t>Critères</t>
  </si>
  <si>
    <t>Traduit la place des pratiques qui 
participent aux activités économiques 
et sociales du territoire.
Si oui = 1; Si non = 0</t>
  </si>
  <si>
    <t>Remplir tableau de droite "6*"</t>
  </si>
  <si>
    <t xml:space="preserve">Sous indicateur 1
IFT Herbicides </t>
  </si>
  <si>
    <t>IFT exploitation 
herbicides, en % de 
la référence</t>
  </si>
  <si>
    <t>Traduit un degré de pollution induit par la 
quantité d’herbicides épandus sur la ferme</t>
  </si>
  <si>
    <t xml:space="preserve">Sous indicateur 2
IFT Pesticides hors herbicides </t>
  </si>
  <si>
    <t>IFT exploitation hors 
herbicides, en % de 
la référence</t>
  </si>
  <si>
    <t xml:space="preserve">
Traduit un degré de pollution induit par la 
quantité de pesticides hors herbicides 
épandus sur la ferme</t>
  </si>
  <si>
    <t xml:space="preserve">Voir tableau "2*" à droite </t>
  </si>
  <si>
    <t>A chaque question,
mettre 0 pour non
et 1 pour oui</t>
  </si>
  <si>
    <t xml:space="preserve">Voir tableau "3*" en bas à droite </t>
  </si>
  <si>
    <t>% de surface en sol 
nu / SAU</t>
  </si>
  <si>
    <t>Traduit l’importance du lessivage et de 
l’érosion
Enlever un point si labour supérieur à 15 
cm de profondeur sauf pour les terres 
argileuses supérieures à 35% d’argile.</t>
  </si>
  <si>
    <t>&gt; 10 %</t>
  </si>
  <si>
    <t>7,5 à 10 %</t>
  </si>
  <si>
    <t>5 à 7,5 %</t>
  </si>
  <si>
    <t>2,5 à 5 %</t>
  </si>
  <si>
    <t>0 à 2,5%</t>
  </si>
  <si>
    <t>% de la même 
culture annuelle 
dans la surface 
assolée</t>
  </si>
  <si>
    <t>Ce critère permet de mieux appréhender 
la gestion culturale de l’exploitation. 
Rajouter un point s’il y a des cultures de 
légumineuses pures ou en association &gt; à 
15% de la surface de cultures annuelles.
Si le système est en tout herbe, mettre 5 
points.</t>
  </si>
  <si>
    <t>&gt; 30 %</t>
  </si>
  <si>
    <t>25 à 30 %</t>
  </si>
  <si>
    <t>20 à 25 %</t>
  </si>
  <si>
    <t>15 à 20 %</t>
  </si>
  <si>
    <t>&lt; 10 %</t>
  </si>
  <si>
    <t xml:space="preserve">Voir tableau "5*" en bas à droite </t>
  </si>
  <si>
    <t>Remplir tableau "5*" en bas à droite</t>
  </si>
  <si>
    <t>Remplir tableau "1*" à droite</t>
  </si>
  <si>
    <t>Oui/Non</t>
  </si>
  <si>
    <t>Type d'engrais</t>
  </si>
  <si>
    <t>Quantités utilisées</t>
  </si>
  <si>
    <t>Report de l'année précédente</t>
  </si>
  <si>
    <t>Report sur l'année suivante</t>
  </si>
  <si>
    <t>N</t>
  </si>
  <si>
    <t>P2O5</t>
  </si>
  <si>
    <t>K2O</t>
  </si>
  <si>
    <t>tonnes</t>
  </si>
  <si>
    <t>kg /1000 kg d'engrais</t>
  </si>
  <si>
    <t xml:space="preserve">kg </t>
  </si>
  <si>
    <t>K Chlorure de potasse</t>
  </si>
  <si>
    <t>K Patenkali</t>
  </si>
  <si>
    <t>K Sulfate de potasse</t>
  </si>
  <si>
    <t>N Ammonitrate</t>
  </si>
  <si>
    <t>N Cyanamide de chaux</t>
  </si>
  <si>
    <t>N Nitrate de chaux</t>
  </si>
  <si>
    <t>N Nitrate de chaux et magnésie</t>
  </si>
  <si>
    <t>N Nitrate de soude du Chili</t>
  </si>
  <si>
    <t>N Orgabio</t>
  </si>
  <si>
    <t>N Sulfate d'ammoniaque</t>
  </si>
  <si>
    <t>N Sulfonitrate</t>
  </si>
  <si>
    <t>N Urée - Perlurée</t>
  </si>
  <si>
    <t>NK Nitrate de Potasse</t>
  </si>
  <si>
    <t>NP Phosphate d'ammoniaque 18-46</t>
  </si>
  <si>
    <t>NPK Agrobio +</t>
  </si>
  <si>
    <t>NPK Azofort</t>
  </si>
  <si>
    <t>NPK Composts urbains</t>
  </si>
  <si>
    <t>NPK Engrais Ternaire 14-8-20</t>
  </si>
  <si>
    <t>NPK Guanofort</t>
  </si>
  <si>
    <t>P Scories Thomas</t>
  </si>
  <si>
    <t>P Super 18</t>
  </si>
  <si>
    <t>P Super 45</t>
  </si>
  <si>
    <t xml:space="preserve">PK Engrais Binaire </t>
  </si>
  <si>
    <t>Tourbes</t>
  </si>
  <si>
    <t>Autre</t>
  </si>
  <si>
    <t>Total (kg)</t>
  </si>
  <si>
    <t>kg</t>
  </si>
  <si>
    <t>Conversion</t>
  </si>
  <si>
    <t>P</t>
  </si>
  <si>
    <t>K</t>
  </si>
  <si>
    <t>Total entrée engrais artificiels (kg)</t>
  </si>
  <si>
    <t xml:space="preserve">E2 - Entrée par engrais organiques </t>
  </si>
  <si>
    <t xml:space="preserve">Les engrais organiques achetés </t>
  </si>
  <si>
    <t xml:space="preserve">kg N/m3 ou kg N /tonnes </t>
  </si>
  <si>
    <t xml:space="preserve">kg P2O5/m3 ou kg P2O5/tonnes </t>
  </si>
  <si>
    <t xml:space="preserve">kg K2O/m3 ou kg K2O/tonnes </t>
  </si>
  <si>
    <t>Algues de mer</t>
  </si>
  <si>
    <t>Boue Station épuration</t>
  </si>
  <si>
    <t>Compost  méthode Guernevez</t>
  </si>
  <si>
    <t>Compost à base de marc de raisin</t>
  </si>
  <si>
    <t>Compost de déchets verts</t>
  </si>
  <si>
    <t>Compost de déchets verts + fientes de volaille</t>
  </si>
  <si>
    <t>Compost de déchets verts + fumier de volaille</t>
  </si>
  <si>
    <t>Compost de déchets verts avec du lisier de porc</t>
  </si>
  <si>
    <t>Compost fumier bovins &lt; 6 mois</t>
  </si>
  <si>
    <t>Compost fumier porc litière accumulée</t>
  </si>
  <si>
    <t>Compost fumier porc litière raclée</t>
  </si>
  <si>
    <t>Compost fumier volailles</t>
  </si>
  <si>
    <t>Compost fumiers + tourteaux (type Végor, Végéh...)</t>
  </si>
  <si>
    <t>Eaux souillées (blanches + vertes + brunes)</t>
  </si>
  <si>
    <t>Fientes de poules (humides)</t>
  </si>
  <si>
    <t>Fientes de poules (sèches après pré-séchage)</t>
  </si>
  <si>
    <t>Fientes de poules (sèches après séchage rapide)</t>
  </si>
  <si>
    <t>Fumier de bovin mou (logettes ou aire exercice paillées)</t>
  </si>
  <si>
    <t>Fumier de bovins viande</t>
  </si>
  <si>
    <t>Fumier de canards</t>
  </si>
  <si>
    <t>Fumier de cheval (pailleux)</t>
  </si>
  <si>
    <t>Fumier de dindes  repro (après stockage)</t>
  </si>
  <si>
    <t>Fumier de dindes futures repro (après stockage)</t>
  </si>
  <si>
    <t>Fumier de lapins</t>
  </si>
  <si>
    <t>Fumier de pintades (après stockage)</t>
  </si>
  <si>
    <t>Fumier de pintades (sortie bâtiment)</t>
  </si>
  <si>
    <t>Fumier de porcs (engraissement sur litière accumulée sur paille)</t>
  </si>
  <si>
    <t>Fumier de porcs (engraissement sur sciure)</t>
  </si>
  <si>
    <t>Fumier de porcs (truies gestantes)</t>
  </si>
  <si>
    <t>Fumier de poules repro (après stockage)</t>
  </si>
  <si>
    <t>Fumier de poules repro frais</t>
  </si>
  <si>
    <t>Fumier de poulets et dindes (après stockage)</t>
  </si>
  <si>
    <t>Fumier de poulets et dindes (sortie bâtiment)</t>
  </si>
  <si>
    <t>Fumier de poulets label et bio (après stockage)</t>
  </si>
  <si>
    <t>Fumier de poulets label frais</t>
  </si>
  <si>
    <t>Fumier de poulettes (après stockage)</t>
  </si>
  <si>
    <t>Fumier de poulettes frais</t>
  </si>
  <si>
    <t>Fumier de Vaches (aire de couchage paillée)</t>
  </si>
  <si>
    <t>Fumier de Veaux</t>
  </si>
  <si>
    <t>Fumier d'ovins, de caprins</t>
  </si>
  <si>
    <t>Lisier de bovins viande sur caillebotis</t>
  </si>
  <si>
    <t>Lisier de canards</t>
  </si>
  <si>
    <t>Lisier de lapins</t>
  </si>
  <si>
    <t>Lisier de porcs (engraissement concentré)</t>
  </si>
  <si>
    <t>Lisier de porcs (maternités, gestantes)</t>
  </si>
  <si>
    <t>Lisier de porcs (moyen dilué)</t>
  </si>
  <si>
    <t>Lisier de porcs (moyen non dilué)</t>
  </si>
  <si>
    <t>Lisier de porcs (préfosse d'engraissement)</t>
  </si>
  <si>
    <t>Lisier de poules pondeuses</t>
  </si>
  <si>
    <t>Lisier de Vache dilué: aire exercice découverte</t>
  </si>
  <si>
    <t>Lisier de Vache si fosse batiment ou caillebotis</t>
  </si>
  <si>
    <t>Lisier de Vache si logettes/raclé fosse extérieure</t>
  </si>
  <si>
    <t>Lisier de veaux de boucherie</t>
  </si>
  <si>
    <t>Lisier d'ovins</t>
  </si>
  <si>
    <t>Marc de Raisin</t>
  </si>
  <si>
    <t>Purins</t>
  </si>
  <si>
    <t>Pulpes de raisin</t>
  </si>
  <si>
    <t>Total entrée engrais organique (kg)</t>
  </si>
  <si>
    <t>E3 - Entrée d'azote atmosphérique par les légumineuses</t>
  </si>
  <si>
    <t>E3.1 - Légumineuses de prairie</t>
  </si>
  <si>
    <t>%</t>
  </si>
  <si>
    <t>ha</t>
  </si>
  <si>
    <t>Azote total fixé</t>
  </si>
  <si>
    <t xml:space="preserve">kg N </t>
  </si>
  <si>
    <t>E3.2 - Culture de légumineuses pures</t>
  </si>
  <si>
    <t>Rendement</t>
  </si>
  <si>
    <t xml:space="preserve">Surface </t>
  </si>
  <si>
    <t>N fixé/tMS</t>
  </si>
  <si>
    <t>tMS/ha</t>
  </si>
  <si>
    <t>kg N/tMS</t>
  </si>
  <si>
    <t xml:space="preserve">Total </t>
  </si>
  <si>
    <t>N fixé/qx</t>
  </si>
  <si>
    <t>qx/ha</t>
  </si>
  <si>
    <t xml:space="preserve">kg N/qx </t>
  </si>
  <si>
    <t>Pois protéagineux</t>
  </si>
  <si>
    <t>Pois de conserve</t>
  </si>
  <si>
    <t>Feverole</t>
  </si>
  <si>
    <t>Lupin</t>
  </si>
  <si>
    <t>haricot grain</t>
  </si>
  <si>
    <t>Haricot vert</t>
  </si>
  <si>
    <t>kg N</t>
  </si>
  <si>
    <t>Total Légumineuses</t>
  </si>
  <si>
    <t>E4 - Entrée par les aliments</t>
  </si>
  <si>
    <t>Matières premières</t>
  </si>
  <si>
    <t>Quantité achetée (tonnes brutes)</t>
  </si>
  <si>
    <t>Teneur en matière sèche</t>
  </si>
  <si>
    <t>Quantité achetée (tonnes de matières séches)</t>
  </si>
  <si>
    <t>Tonnes brutes</t>
  </si>
  <si>
    <t>Tonne de MS</t>
  </si>
  <si>
    <t>kg / Tonne MS</t>
  </si>
  <si>
    <t>kg P</t>
  </si>
  <si>
    <t>kg K</t>
  </si>
  <si>
    <t>Alim Lapin adulte en entretien</t>
  </si>
  <si>
    <t>Aliment Cochettes</t>
  </si>
  <si>
    <t>Aliment complet Vache Laitière 18</t>
  </si>
  <si>
    <t>Aliment complet Vache Laitière 22</t>
  </si>
  <si>
    <t>Aliment complet Vache Laitière 30</t>
  </si>
  <si>
    <t>Aliment complet Vache Laitière 40</t>
  </si>
  <si>
    <t>Aliment Dindes</t>
  </si>
  <si>
    <t>Aliment Jeune Lapin (4/12 sem)</t>
  </si>
  <si>
    <t>Aliment Jeunes Bovins</t>
  </si>
  <si>
    <t>Aliment Lapine allaitante</t>
  </si>
  <si>
    <t>Aliment Pondeuses</t>
  </si>
  <si>
    <t xml:space="preserve">Aliment Porc Charcutier biphase </t>
  </si>
  <si>
    <t>Aliment Porc Charcutier Complément</t>
  </si>
  <si>
    <t>Aliment Porcelets 1er Age</t>
  </si>
  <si>
    <t>Aliment Porcelets 2ème Age</t>
  </si>
  <si>
    <t>Aliment Porcs Charcutiers standard</t>
  </si>
  <si>
    <t>Aliment Poulets/Pintades</t>
  </si>
  <si>
    <t>Aliment Poulettes</t>
  </si>
  <si>
    <t>Aliment Truies allaitantes</t>
  </si>
  <si>
    <t>Aliment Truies compl/céréales</t>
  </si>
  <si>
    <t>Aliment Truies gestantes</t>
  </si>
  <si>
    <t>Aliment Veaux</t>
  </si>
  <si>
    <t>Avoine</t>
  </si>
  <si>
    <t>Betterave fourragère</t>
  </si>
  <si>
    <t>Betteraves 1/2 sucrière</t>
  </si>
  <si>
    <t>Blé</t>
  </si>
  <si>
    <t>Drèches de brasserie</t>
  </si>
  <si>
    <t>Endives</t>
  </si>
  <si>
    <t>Ensilage d'herbe (enrubanné)</t>
  </si>
  <si>
    <t>Fanes de pois</t>
  </si>
  <si>
    <t>Farine de poisson 65</t>
  </si>
  <si>
    <t>Farine de poisson 70</t>
  </si>
  <si>
    <t>Féverole</t>
  </si>
  <si>
    <t>Foin d'association graminée/légumineuse</t>
  </si>
  <si>
    <t>Foin graminées dominantes épiaison</t>
  </si>
  <si>
    <t>Foin graminées dominantes floraison</t>
  </si>
  <si>
    <t>Gluten feed</t>
  </si>
  <si>
    <t>Gluten meal</t>
  </si>
  <si>
    <t>Lactoserum</t>
  </si>
  <si>
    <t>Lin (graines)</t>
  </si>
  <si>
    <t>Lupin Blanc (Graines)</t>
  </si>
  <si>
    <t>Luzerne déshydratée 16</t>
  </si>
  <si>
    <t>Mais ensilage</t>
  </si>
  <si>
    <t>Mais grain</t>
  </si>
  <si>
    <t>Manioc</t>
  </si>
  <si>
    <t>Marc de pomme déshydraté</t>
  </si>
  <si>
    <t>Marc de raisin épépiné</t>
  </si>
  <si>
    <t>Mélange céréales-légumineuses</t>
  </si>
  <si>
    <t>Mélasse de cannes</t>
  </si>
  <si>
    <t>Mélasses de betteraves</t>
  </si>
  <si>
    <t>Nourriture pour poussin</t>
  </si>
  <si>
    <t>Orge</t>
  </si>
  <si>
    <t>Paille</t>
  </si>
  <si>
    <t>Pommes de terre</t>
  </si>
  <si>
    <t>Poudre de lait</t>
  </si>
  <si>
    <t>Pulpes betteraves déshydratées/surpréssées</t>
  </si>
  <si>
    <t>Radicelles d'orge</t>
  </si>
  <si>
    <t>Son de blé</t>
  </si>
  <si>
    <t>Son d'orge</t>
  </si>
  <si>
    <t>Topinambour</t>
  </si>
  <si>
    <t>Tourteau arachide 48</t>
  </si>
  <si>
    <t>Tourteau arachide 50</t>
  </si>
  <si>
    <t>Tourteau colza 35</t>
  </si>
  <si>
    <t>Tourteau coprah</t>
  </si>
  <si>
    <t>Tourteau lin</t>
  </si>
  <si>
    <t>Tourteau soja 44</t>
  </si>
  <si>
    <t>Tourteau soja 46</t>
  </si>
  <si>
    <t>Tourteau soja 48</t>
  </si>
  <si>
    <t>Tourteau soja tané</t>
  </si>
  <si>
    <t>Tourteau tournesol 35</t>
  </si>
  <si>
    <t>Triticale</t>
  </si>
  <si>
    <t>Urée</t>
  </si>
  <si>
    <t>E5 - Entrée par les animaux</t>
  </si>
  <si>
    <t xml:space="preserve">Achats d'animaux </t>
  </si>
  <si>
    <t>Nombre achetés</t>
  </si>
  <si>
    <t>Poids unitaire (kg)</t>
  </si>
  <si>
    <t>Nombre</t>
  </si>
  <si>
    <t>kg N/tonnes</t>
  </si>
  <si>
    <t>kg P/tonnes</t>
  </si>
  <si>
    <t>kg K/tonnes</t>
  </si>
  <si>
    <t>Agneau</t>
  </si>
  <si>
    <t>Agnelle</t>
  </si>
  <si>
    <t>Brebis</t>
  </si>
  <si>
    <t>Broutard</t>
  </si>
  <si>
    <t>Canard jeune</t>
  </si>
  <si>
    <t>Cochette</t>
  </si>
  <si>
    <t>Génisse pleine</t>
  </si>
  <si>
    <t>Mère lapine</t>
  </si>
  <si>
    <t>Oeuf de canard</t>
  </si>
  <si>
    <t>Oeuf de dinde</t>
  </si>
  <si>
    <t>Oeuf de poule</t>
  </si>
  <si>
    <t>Oeuf d'oie</t>
  </si>
  <si>
    <t>Pintades (jeunes)</t>
  </si>
  <si>
    <t>Porcelet</t>
  </si>
  <si>
    <t>Poulets</t>
  </si>
  <si>
    <t>Poulettes</t>
  </si>
  <si>
    <t>Poussins</t>
  </si>
  <si>
    <t>Taureau</t>
  </si>
  <si>
    <t>Vache laitière</t>
  </si>
  <si>
    <t>Veau de 8 jours</t>
  </si>
  <si>
    <t>Verrat (jeune)</t>
  </si>
  <si>
    <t>S1 - Sortie par les engrais organiques</t>
  </si>
  <si>
    <t>Type d'effluents</t>
  </si>
  <si>
    <t>Quantités quittant l'exploitation</t>
  </si>
  <si>
    <t>(tonnes ou m3)</t>
  </si>
  <si>
    <t>Fumier de bovins</t>
  </si>
  <si>
    <t>Fumier de porcs (engraissement sur litière accumulée)</t>
  </si>
  <si>
    <t>S2 - Sortie par les végétaux</t>
  </si>
  <si>
    <t>Cultures</t>
  </si>
  <si>
    <t>Quantité vendue</t>
  </si>
  <si>
    <t>Avoine (grain)</t>
  </si>
  <si>
    <t>Blé (grain)</t>
  </si>
  <si>
    <t>Blé dur (grain)</t>
  </si>
  <si>
    <t>Chanvre (paille)</t>
  </si>
  <si>
    <t>Colza hiver (grain)</t>
  </si>
  <si>
    <t>Lupin Blanc (graines)</t>
  </si>
  <si>
    <t>Orge (grain)</t>
  </si>
  <si>
    <t>Pois protéagineux (grain)</t>
  </si>
  <si>
    <t>Sarrazin (grain)</t>
  </si>
  <si>
    <t>Seigle (grain)</t>
  </si>
  <si>
    <t>Semences (graminées)</t>
  </si>
  <si>
    <t>Triticale (grain)</t>
  </si>
  <si>
    <t>Noix (Cerneau + Coque)</t>
  </si>
  <si>
    <t>S3 - Sortie par les Fruits et légumes</t>
  </si>
  <si>
    <t>Type de fourrages</t>
  </si>
  <si>
    <t>Quantité vendues</t>
  </si>
  <si>
    <t>Artichauts camus, castel</t>
  </si>
  <si>
    <t>Brocolis industriel</t>
  </si>
  <si>
    <t>Brocolis marché frais</t>
  </si>
  <si>
    <t>Carotte de terre</t>
  </si>
  <si>
    <t>Carotte grosse industrie</t>
  </si>
  <si>
    <t>Carotte jeune industrie</t>
  </si>
  <si>
    <t>Céleri branche</t>
  </si>
  <si>
    <t>Céleri rave</t>
  </si>
  <si>
    <t>Choux Cabu rouge et vert (pommes)</t>
  </si>
  <si>
    <t>Choux milan</t>
  </si>
  <si>
    <t>Courgettes</t>
  </si>
  <si>
    <t>Echalotte</t>
  </si>
  <si>
    <t>Endives (chicons)</t>
  </si>
  <si>
    <t>Endives (racines)</t>
  </si>
  <si>
    <t>Epinard</t>
  </si>
  <si>
    <t>Fenouil</t>
  </si>
  <si>
    <t>Flageolet</t>
  </si>
  <si>
    <t>Fraise gariguettes et darselect</t>
  </si>
  <si>
    <t>Haricot coco frais (gousse)</t>
  </si>
  <si>
    <t>Haricot grain sec</t>
  </si>
  <si>
    <t>Navet</t>
  </si>
  <si>
    <t>Oignon</t>
  </si>
  <si>
    <t>Persil 4 coupes</t>
  </si>
  <si>
    <t>Poireau</t>
  </si>
  <si>
    <t>Pomme de terre consommation</t>
  </si>
  <si>
    <t>Pomme de terre plant</t>
  </si>
  <si>
    <t xml:space="preserve">Pomme de terre primeur </t>
  </si>
  <si>
    <t xml:space="preserve">Raisin (baies pour vinification) </t>
  </si>
  <si>
    <t>Soja</t>
  </si>
  <si>
    <t>Tournesol (grain)</t>
  </si>
  <si>
    <t>S4 - Sortie par le lait et les œufs</t>
  </si>
  <si>
    <t>Production de lait</t>
  </si>
  <si>
    <t>Quantité de lait</t>
  </si>
  <si>
    <t xml:space="preserve">TP </t>
  </si>
  <si>
    <t>litre</t>
  </si>
  <si>
    <t>(g/litre)</t>
  </si>
  <si>
    <t>kg / 1000l</t>
  </si>
  <si>
    <t>Vache</t>
  </si>
  <si>
    <t>Chèvre</t>
  </si>
  <si>
    <t>Production d'œufs</t>
  </si>
  <si>
    <t>Nombre d'œufs</t>
  </si>
  <si>
    <t xml:space="preserve">Poids unitaire </t>
  </si>
  <si>
    <t>Nombres</t>
  </si>
  <si>
    <t>Total lait+œufs</t>
  </si>
  <si>
    <t>S5 - Sortie par les animaux</t>
  </si>
  <si>
    <t>Vente de viande</t>
  </si>
  <si>
    <t>Nombre vendus</t>
  </si>
  <si>
    <t>Poids de carcasse (kg)</t>
  </si>
  <si>
    <t>Coefficient de conversion carcasse/
poids vif</t>
  </si>
  <si>
    <t>Nombre/an</t>
  </si>
  <si>
    <t>kg / animal</t>
  </si>
  <si>
    <t>Bison</t>
  </si>
  <si>
    <t>Boeufs</t>
  </si>
  <si>
    <t>Brebis de réforme</t>
  </si>
  <si>
    <t>Caille</t>
  </si>
  <si>
    <t>Canard</t>
  </si>
  <si>
    <t>Cerf</t>
  </si>
  <si>
    <t>Chevreau</t>
  </si>
  <si>
    <t>Dinde moyenne</t>
  </si>
  <si>
    <t>Génisse (viande)</t>
  </si>
  <si>
    <t>Lapin</t>
  </si>
  <si>
    <t>Mouton</t>
  </si>
  <si>
    <t>Oie</t>
  </si>
  <si>
    <t>Pigeon</t>
  </si>
  <si>
    <t>Pintade</t>
  </si>
  <si>
    <t>Porc charcutier</t>
  </si>
  <si>
    <t>Poule de réforme</t>
  </si>
  <si>
    <t>Poulet de chair</t>
  </si>
  <si>
    <t>Poulet exportation</t>
  </si>
  <si>
    <t>Poulet label</t>
  </si>
  <si>
    <t>Poulet standard</t>
  </si>
  <si>
    <t>Poulette 20 semaines</t>
  </si>
  <si>
    <t>Poussin</t>
  </si>
  <si>
    <t>Taurillon</t>
  </si>
  <si>
    <t>Truie de réforme</t>
  </si>
  <si>
    <t>Vache de réforme</t>
  </si>
  <si>
    <t>Veau de boucherie</t>
  </si>
  <si>
    <t>Verrat (réforme)</t>
  </si>
  <si>
    <t>Entrées</t>
  </si>
  <si>
    <t xml:space="preserve">E1 - Engrais chimiques </t>
  </si>
  <si>
    <t xml:space="preserve">E2 - Engrais organiques </t>
  </si>
  <si>
    <t>E3 - Azote atmosphérique par les légumineuses</t>
  </si>
  <si>
    <t>E4 - Aliments</t>
  </si>
  <si>
    <t>E5 - Animaux</t>
  </si>
  <si>
    <t>Total entrées</t>
  </si>
  <si>
    <t>Sorties</t>
  </si>
  <si>
    <t>S1 - Engrais organiques</t>
  </si>
  <si>
    <t>S2 - Végétaux</t>
  </si>
  <si>
    <t>S3 - Légumes</t>
  </si>
  <si>
    <t>S4 - Lait et œufs</t>
  </si>
  <si>
    <t>S5 - Animaux</t>
  </si>
  <si>
    <t>Total sorties</t>
  </si>
  <si>
    <t>SAU (ha)</t>
  </si>
  <si>
    <t>Solde du bilan</t>
  </si>
  <si>
    <t>kg N /ha SAU</t>
  </si>
  <si>
    <t>kg P/ha SAU</t>
  </si>
  <si>
    <t>kg K/ha SAU</t>
  </si>
  <si>
    <t>Solde du bilan / ha</t>
  </si>
  <si>
    <t>Tonnes d'ammonitrate 33,5%</t>
  </si>
  <si>
    <t>Avoir une stratégie emploi/social de la structure avec plan d'actions</t>
  </si>
  <si>
    <t xml:space="preserve">Nom et structure du diagnostiqueur : </t>
  </si>
  <si>
    <t>A chaque question,
il est possible d’attribuer 0 si la réponse est Non ou 1 si la réponse est Oui</t>
  </si>
  <si>
    <t>Total des points (6 points maximum)</t>
  </si>
  <si>
    <t>oui</t>
  </si>
  <si>
    <t>non</t>
  </si>
  <si>
    <t>Justificatif</t>
  </si>
  <si>
    <t>Jalon</t>
  </si>
  <si>
    <t>Augmenter le ratio EBE/chiffre d'affaires</t>
  </si>
  <si>
    <t>Diversifier la production 
(diminuant le risque financier pour l’exploitation)</t>
  </si>
  <si>
    <t>Contractualiser une MAEC surfacique</t>
  </si>
  <si>
    <t>Contractualiser une MAEC transition forfaitaire</t>
  </si>
  <si>
    <t>Augmenter l'autonomie fourragère
ou alimentaire de l'exploitation</t>
  </si>
  <si>
    <t>Diminuer la consommation en eau de l'exploitation</t>
  </si>
  <si>
    <t>Diminuer les émissions de Gaz à effet de serre 
et d'autres polluants atmosphériques</t>
  </si>
  <si>
    <t>Améliorer le bien être animal (équipements)</t>
  </si>
  <si>
    <t>Developer la pérennité et transmissibilité</t>
  </si>
  <si>
    <t>Avoir un projet ayant un impact sur l'amélioration 
des conditions de travail de l’exploitant 
(exemple : diminution de la pénibilité, réduction du temps de travail...) et de ses salariés (exemple : démarche RSE)</t>
  </si>
  <si>
    <t>EBE/CA</t>
  </si>
  <si>
    <t>L’IFT permet d’évaluer la « pression phytosanitaire» exercée sur chaque parcelle. Il est exprimé en « nombre de doses homologuées par hectare » appliquées sur la parcelle pendant une campagne culturale.</t>
  </si>
  <si>
    <t>Si l'IFT a déjà été calculé pour l'année étudiée, 
rentrer les données ici, sinon laisser les cellules vides</t>
  </si>
  <si>
    <t>IFT Herbicide</t>
  </si>
  <si>
    <t>IFT Hors Herbicides</t>
  </si>
  <si>
    <t>IFT Herbicides</t>
  </si>
  <si>
    <t>Somme herbicide</t>
  </si>
  <si>
    <t>IFT Hors Herbicide</t>
  </si>
  <si>
    <t>Somme Hors Herbicides</t>
  </si>
  <si>
    <t>Traitement de semences non compris</t>
  </si>
  <si>
    <t>Pour info</t>
  </si>
  <si>
    <t>culture</t>
  </si>
  <si>
    <t>produit</t>
  </si>
  <si>
    <t>SAU (ha) traitée</t>
  </si>
  <si>
    <t>IFT traitement</t>
  </si>
  <si>
    <t>IFT Semences</t>
  </si>
  <si>
    <t>Traitement de semences (non pris en compte dans la comparaison à l'IFT2011)</t>
  </si>
  <si>
    <t>Semences</t>
  </si>
  <si>
    <t>Herbicide</t>
  </si>
  <si>
    <t>Hors Herbicide</t>
  </si>
  <si>
    <t>METHODOLOGIE DE CALCUL de L’IFT</t>
  </si>
  <si>
    <t>Nous proposons ici un tableau qui calcul l’IFTexploitation herbicide et hors herbicide et qui le compare à un IFT de référence calculé en région. En 2017, la référence disponible issue du travail des groupes Ecophyto date de 2011, date à laquelle le calcul de l’IFT n’incluait pas le traitement de semences. Celui ci est inclus dans l’IFT calculé mais n’est pas comptabilisé dans l’indicateur IFTexploitation/IFT référence.</t>
  </si>
  <si>
    <t>IFTExploitation % réf = (IFTExploitation * 100) / IFTréférence</t>
  </si>
  <si>
    <t>La comparaison à une référence régionale permet de prendre en compte les spécificités de la région dans laquelle se situe l’exploitation. S’il y a présence de prairies dans l’assolement, la comparaison se fait à la référence Polyculture Elevage (PE).</t>
  </si>
  <si>
    <t>Diminuer le traitement et l'exportation des effluents organiques</t>
  </si>
  <si>
    <t>Sous indicateur 3</t>
  </si>
  <si>
    <t>Qtité d'aliments 
(T MS) achetés consommés</t>
  </si>
  <si>
    <t>Rdt moyen en T MS/ha</t>
  </si>
  <si>
    <t>Surface extérieure liée aux achat (ha)</t>
  </si>
  <si>
    <t>Fourrages</t>
  </si>
  <si>
    <t>Foin de prairie</t>
  </si>
  <si>
    <t>Foin de Luzerne</t>
  </si>
  <si>
    <t>Luzerne déshy</t>
  </si>
  <si>
    <t>Herbe ensilage</t>
  </si>
  <si>
    <t>Enrubannage</t>
  </si>
  <si>
    <t>Maïs fourrage</t>
  </si>
  <si>
    <t>Betterave</t>
  </si>
  <si>
    <t>Choux fourrager</t>
  </si>
  <si>
    <t>Colza fourrager</t>
  </si>
  <si>
    <t>Sorgho fourrager</t>
  </si>
  <si>
    <t>Céréales</t>
  </si>
  <si>
    <t>Blé dur</t>
  </si>
  <si>
    <t>Maïs grain</t>
  </si>
  <si>
    <t>Seigle</t>
  </si>
  <si>
    <t>Sorgho grain</t>
  </si>
  <si>
    <t>Non céréales</t>
  </si>
  <si>
    <t>Lin graines</t>
  </si>
  <si>
    <t>Lin tourteaux</t>
  </si>
  <si>
    <t>Pois graines</t>
  </si>
  <si>
    <t>Soja graines</t>
  </si>
  <si>
    <t>Soja tourteau</t>
  </si>
  <si>
    <t>Colza graines</t>
  </si>
  <si>
    <t>Colza tourteaux</t>
  </si>
  <si>
    <t>Tournesol graines</t>
  </si>
  <si>
    <t>Tournesol tourteaux</t>
  </si>
  <si>
    <t>Aliments composés</t>
  </si>
  <si>
    <t>Mélange céréales légumineuses (70/30)</t>
  </si>
  <si>
    <t>Concentré de production BL/BV</t>
  </si>
  <si>
    <t>Aliment pondeuse</t>
  </si>
  <si>
    <t>Aliment Volailles de chair</t>
  </si>
  <si>
    <t>Aliment porc truies et post sevrage</t>
  </si>
  <si>
    <t>Aliment porc engraissement</t>
  </si>
  <si>
    <t>Aliment lapin</t>
  </si>
  <si>
    <t>Sources : FAO, Agreste, RAD</t>
  </si>
  <si>
    <t xml:space="preserve"> </t>
  </si>
  <si>
    <t>Code couleur</t>
  </si>
  <si>
    <t>Zone de saisie des données</t>
  </si>
  <si>
    <t>Coefficient, paramètre (bibliographie)</t>
  </si>
  <si>
    <t>Résultats intermédiaires (formules)</t>
  </si>
  <si>
    <t>SAU</t>
  </si>
  <si>
    <t>Surface extérieure mobilisée</t>
  </si>
  <si>
    <t>Surface totale mobilisée</t>
  </si>
  <si>
    <t xml:space="preserve">Présence d'équipements liés au bien être animal </t>
  </si>
  <si>
    <t>Participer à un projet dans le cadre d'un PEI ou projet mesure Coopération</t>
  </si>
  <si>
    <t>Gestion de l'eau</t>
  </si>
  <si>
    <t>Diminuer les pollutions ponctuelles y compris
par la mise aux normes de l’exploitation agricole</t>
  </si>
  <si>
    <t>Permettre l'adaptation  de l’exploitation aux changements climatiques, etc.. (culture du risque : équipements de prévention liés aux aléas climatiques, assurance…)</t>
  </si>
  <si>
    <t>Accueil ponctuel de public sur la ferme</t>
  </si>
  <si>
    <t>Si &gt; 58 ans Developer la pérennité et transmission</t>
  </si>
  <si>
    <t xml:space="preserve">Déveloper un parcours de formation </t>
  </si>
  <si>
    <t>TOTAL</t>
  </si>
  <si>
    <t>Projeter une certification SIQO (dont AB)</t>
  </si>
  <si>
    <t>Projeter une certification environnementale (HVE, Plante bleue)</t>
  </si>
  <si>
    <t>Vulnérabilité risque climatique</t>
  </si>
  <si>
    <t>Remplir tableau de droite "9*"</t>
  </si>
  <si>
    <t>Adaptation de l’exploitation aux changements climatiques, etc..
Si oui = 1, Si non = 0</t>
  </si>
  <si>
    <t>48,01 MJ/L</t>
  </si>
  <si>
    <t>48,11 MJ/L</t>
  </si>
  <si>
    <t>-11,01 MJ/kWh</t>
  </si>
  <si>
    <t>4,2 MJ/kWh</t>
  </si>
  <si>
    <t>48,77 MJ/Kg</t>
  </si>
  <si>
    <t>15,8 MJ/M2</t>
  </si>
  <si>
    <t>55,9 MJ/M2</t>
  </si>
  <si>
    <t>40,8 MJ/M2</t>
  </si>
  <si>
    <t>72 MJ/Kg</t>
  </si>
  <si>
    <t>15 MJ/Kg</t>
  </si>
  <si>
    <t>Rentabilité de l’activité</t>
  </si>
  <si>
    <t>Mode de production faisant déjà l’objet d’une certification (SIQO dont BIO)</t>
  </si>
  <si>
    <t xml:space="preserve"> Exploitation avec certification environnementale (HVE, Plante Bleue)</t>
  </si>
  <si>
    <t xml:space="preserve">Voir tableau "8*" en bas à droite </t>
  </si>
  <si>
    <t>11,01MJ/kWh</t>
  </si>
  <si>
    <t>Volailles (poulets, poules pondeuses, canards,…) - pour info = 0</t>
  </si>
  <si>
    <t xml:space="preserve"> Semis direct (no tillage)</t>
  </si>
  <si>
    <t>Couverts végétaux en cultures annuelles</t>
  </si>
  <si>
    <t>Conversion de terres arables en prairie permanente</t>
  </si>
  <si>
    <t>Sylvopastoralisme (parcours boisés) et agroforesterie sur prairies permanentes</t>
  </si>
  <si>
    <t>35,3 MJ/Kg P205</t>
  </si>
  <si>
    <t>10,5 MJ/Kg P205</t>
  </si>
  <si>
    <t>71,3 MJ/KgN</t>
  </si>
  <si>
    <t>2,33 MJ/Kg</t>
  </si>
  <si>
    <t>6,9187 MJ/Kg</t>
  </si>
  <si>
    <t>Concentrés simples achetés (blé, orge, maïs...) - Kg</t>
  </si>
  <si>
    <t>Concentrés composés achetés - Kg</t>
  </si>
  <si>
    <t>Fourrages achetés (foin, ensilage, paille…) - Kg</t>
  </si>
  <si>
    <t>Total Kg CO2 émis</t>
  </si>
  <si>
    <t>3,24 Kg éq CO2/litre</t>
  </si>
  <si>
    <t>3,251 Kg éq CO2/L</t>
  </si>
  <si>
    <t>3,176 Kg éq CO2/L</t>
  </si>
  <si>
    <t>-0,057 Kg éq CO2/kWh</t>
  </si>
  <si>
    <t>-0,4801 MJ/Kg</t>
  </si>
  <si>
    <t>-0,003 Kg éq CO2/Kg</t>
  </si>
  <si>
    <t>0,057 Kg éq
CO2/kWh</t>
  </si>
  <si>
    <t>0,078 Kg éq CO2/kWh</t>
  </si>
  <si>
    <t>0,227 Kg éq CO2/kWh</t>
  </si>
  <si>
    <t>Gaz (Kg)</t>
  </si>
  <si>
    <t>55,7 MJ/Kg</t>
  </si>
  <si>
    <t>3,41 Kg éq CO2/Kg</t>
  </si>
  <si>
    <t>3,457 Kg éq CO2/Kg</t>
  </si>
  <si>
    <t>Engrais azoté (Kg N)</t>
  </si>
  <si>
    <t>54,3 MJ/Kg N</t>
  </si>
  <si>
    <t>5,334 Kg éq CO2/Kg N</t>
  </si>
  <si>
    <t>64,7 MJ/KgN</t>
  </si>
  <si>
    <t>3,97 Kg éq CO2/Kg N</t>
  </si>
  <si>
    <t>4,54 Kg éq CO2/Kg N</t>
  </si>
  <si>
    <t>1,45 Kg éq CO2/Kg P205</t>
  </si>
  <si>
    <t>0,71 Kg éq CO2/Kg P205</t>
  </si>
  <si>
    <t>Céréales achetées (Kg)</t>
  </si>
  <si>
    <t>2,7 MJ/Kg</t>
  </si>
  <si>
    <t>0,354 Kg éq CO2/Kg</t>
  </si>
  <si>
    <t>Tourteau de soja (Kg)</t>
  </si>
  <si>
    <t>5,7 MJ/Kg</t>
  </si>
  <si>
    <t>1,579 Kg éq CO2/Kg</t>
  </si>
  <si>
    <t>Tourteau de colza (Kg)</t>
  </si>
  <si>
    <t>3,3 MJ/Kg</t>
  </si>
  <si>
    <t>0,460 Kg éq CO2/Kg</t>
  </si>
  <si>
    <t>Tourteau de tournesol (Kg)</t>
  </si>
  <si>
    <t>3,2 MJ/Kg</t>
  </si>
  <si>
    <t>0,294 Kg éq CO2/Kg</t>
  </si>
  <si>
    <t>Luzerne deshydratée (Kg)</t>
  </si>
  <si>
    <t>13,2 MJ/Kg</t>
  </si>
  <si>
    <t>0,961 Kg éq CO2/Kg</t>
  </si>
  <si>
    <t>0,22 Kg éq CO2/Kg</t>
  </si>
  <si>
    <t>Compost moyen (déchets verts, déjections animales) - Kg</t>
  </si>
  <si>
    <t>0,6525 Kg éq CO2/Kg</t>
  </si>
  <si>
    <t>2,695 MJ/Kg</t>
  </si>
  <si>
    <t>0,324 Kg éq CO2/Kg</t>
  </si>
  <si>
    <t>5,705 MJ/Kg</t>
  </si>
  <si>
    <t>0,1579 Kg éq CO2/Kg</t>
  </si>
  <si>
    <t>Concentrés composés - farine (Kg)</t>
  </si>
  <si>
    <t>2,5 MJ/Kg</t>
  </si>
  <si>
    <t>0,3 Kg éq CO2/Kg</t>
  </si>
  <si>
    <t>Concentrés composés - granulés (Kg)</t>
  </si>
  <si>
    <t>4 MJ/Kg</t>
  </si>
  <si>
    <t>0,6 Kg éq CO2/Kg</t>
  </si>
  <si>
    <t>Poudre de lait (Kg)</t>
  </si>
  <si>
    <t>43,3 MJ/Kg</t>
  </si>
  <si>
    <t>0,11 Kg éq CO2/Kg</t>
  </si>
  <si>
    <t>Bâches ou enrubannage (Kg)</t>
  </si>
  <si>
    <t>87 MJ/Kg</t>
  </si>
  <si>
    <t>2,59 Kg éq CO2/Kg</t>
  </si>
  <si>
    <t>1,99 Kg éq CO2/Kg</t>
  </si>
  <si>
    <t>0,409 Kg éq CO2/Kg</t>
  </si>
  <si>
    <t>0,72 Kg éq CO2/M2</t>
  </si>
  <si>
    <t>4,16 Kg éq CO2/M2</t>
  </si>
  <si>
    <t>3,81 Kg éq CO2/M2</t>
  </si>
  <si>
    <t>Total Kg CO2</t>
  </si>
  <si>
    <t>Total Kg CH4 émis</t>
  </si>
  <si>
    <t>Total Kg CH4</t>
  </si>
  <si>
    <t>Surfaces de couvert permanent</t>
  </si>
  <si>
    <t>Surface assolée</t>
  </si>
  <si>
    <t>dont IFT Biocontrôle</t>
  </si>
  <si>
    <t>Référence régionale (hors semences)</t>
  </si>
  <si>
    <t>OTEX:</t>
  </si>
  <si>
    <t>REGION:</t>
  </si>
  <si>
    <t>de l'IFT H régional</t>
  </si>
  <si>
    <t>IFT H région</t>
  </si>
  <si>
    <t>% IFT HH régional</t>
  </si>
  <si>
    <t>IFT HH région</t>
  </si>
  <si>
    <t>Dont IFT Bio contrôle</t>
  </si>
  <si>
    <t>Somme Biocontrôle</t>
  </si>
  <si>
    <t>Traitement de semences compris</t>
  </si>
  <si>
    <t>dose d'apport (l/ha ou kg/ha)</t>
  </si>
  <si>
    <t>dose homologué
(l/ha ou kg/ha)</t>
  </si>
  <si>
    <t>Biocontrôle</t>
  </si>
  <si>
    <t>Rem</t>
  </si>
  <si>
    <t>OUI/NON</t>
  </si>
  <si>
    <t>NON</t>
  </si>
  <si>
    <t>OUI</t>
  </si>
  <si>
    <t>IFTExploitation = Somme [(Dose appliquée / dose homologuée) / ha X nb ha en culture donnée]/ (SAU assolée de l'exploitation hors Prairie Naturelle)</t>
  </si>
  <si>
    <t>Fumier de cheval desydraté à 70%MS</t>
  </si>
  <si>
    <t>Fumier ovin caprins deshydraté (70% MS)</t>
  </si>
  <si>
    <t>Tourteau de Ricin</t>
  </si>
  <si>
    <t>Guano</t>
  </si>
  <si>
    <t>Trèfle violet, alexandrie, fenugrec, pois, minette</t>
  </si>
  <si>
    <t>Trefle blanc, mélilot, luzerne</t>
  </si>
  <si>
    <t>Lentilles, féverolles, vesces, gesses</t>
  </si>
  <si>
    <t>Fèves en sec</t>
  </si>
  <si>
    <t xml:space="preserve">Petits pois frais </t>
  </si>
  <si>
    <t>Blé tendre</t>
  </si>
  <si>
    <t>Colza</t>
  </si>
  <si>
    <t>Foin de légumineuses pures</t>
  </si>
  <si>
    <t>Paille céréales</t>
  </si>
  <si>
    <t>Paille oleo prot</t>
  </si>
  <si>
    <t>Sorgho</t>
  </si>
  <si>
    <t>Ail</t>
  </si>
  <si>
    <t>Asperges</t>
  </si>
  <si>
    <t>Aubergine</t>
  </si>
  <si>
    <t>Betterave rouge</t>
  </si>
  <si>
    <t>Blette</t>
  </si>
  <si>
    <t>Choux bruxelles</t>
  </si>
  <si>
    <t>Choux Chinois</t>
  </si>
  <si>
    <t>Concombre, cornichon</t>
  </si>
  <si>
    <t>Mache</t>
  </si>
  <si>
    <t>Maïs frais</t>
  </si>
  <si>
    <t>Melon</t>
  </si>
  <si>
    <t>Poivron/piment plein champs</t>
  </si>
  <si>
    <t>Poivron/piments sous abri</t>
  </si>
  <si>
    <t>Petits pois frais / Mange tout</t>
  </si>
  <si>
    <t>Radis</t>
  </si>
  <si>
    <t>Tomates</t>
  </si>
  <si>
    <t>Chevaux et poneys de trait et boucherie maigre</t>
  </si>
  <si>
    <t>Jument et ponettes poulinière (race lourdes)</t>
  </si>
  <si>
    <t>Jument et ponettes poulinière de courses</t>
  </si>
  <si>
    <t>Anes, mulets, bardeaux</t>
  </si>
  <si>
    <t>Chevaux selle et course</t>
  </si>
  <si>
    <t>TRAVAUX CULTURAUX</t>
  </si>
  <si>
    <t>Surfaces (Ha)</t>
  </si>
  <si>
    <t>Consommation moyenne(l/ha)</t>
  </si>
  <si>
    <t>Fuel consommé (litres)</t>
  </si>
  <si>
    <t>Epandage fumier</t>
  </si>
  <si>
    <t>Fertilisation minérale</t>
  </si>
  <si>
    <t>Labour moyen (léger à argileux)</t>
  </si>
  <si>
    <t>Travail du sol (chisel, covercrop)</t>
  </si>
  <si>
    <t>Semis simple</t>
  </si>
  <si>
    <t>Semis combiné</t>
  </si>
  <si>
    <t>Fauche</t>
  </si>
  <si>
    <t>Fanage / Andainage</t>
  </si>
  <si>
    <t>Pressage</t>
  </si>
  <si>
    <t>Ensilage herbe</t>
  </si>
  <si>
    <t>Ensilage maïs</t>
  </si>
  <si>
    <t>Moisson</t>
  </si>
  <si>
    <t>Récolte pomme de terre, betterave</t>
  </si>
  <si>
    <t>Passage du pulvérisateur</t>
  </si>
  <si>
    <t>Paille de Oléo protéagineux</t>
  </si>
  <si>
    <t>Son de céréales</t>
  </si>
  <si>
    <t>Tourteaux de Ricin</t>
  </si>
  <si>
    <t xml:space="preserve">Paille de céréales </t>
  </si>
  <si>
    <t>Outil de calcul du Bilan apparent Version 2005 (F. Vertes, Inra Quimper)</t>
  </si>
  <si>
    <t>RIBEREAU-GAYON J., PEYNAUD E., Traité d’ampélologie, sciences et techniques de la vigne, tome 1 – biologie de la vigne, sols de vignobles, Dunod, Paris, 1971</t>
  </si>
  <si>
    <t>Données moyennes tirées de la bibliographie (d'après contact avec la Station expérimentale de Creysse)</t>
  </si>
  <si>
    <t>ETUDE DES CARACTERISTIQUES ENVIRONNEMENTALES DU CHANVRE PAR L’ANALYSE DE SON CYCLE DE VIE (Ministère de l'agriculture et de la pêche, septembre 2006)</t>
  </si>
  <si>
    <t>Fertliser avec les engrais de ferme, Institut de l'élevage, ITAVI, ITCF, ITP, 2001</t>
  </si>
  <si>
    <t>Exportation NPK légumes, A Villain, Lycée Petrarque, Avignon</t>
  </si>
  <si>
    <t>DIAGNOSTIC DE DURABILITE</t>
  </si>
  <si>
    <t>Calcul de l’empreinte foncière</t>
  </si>
  <si>
    <t xml:space="preserve">Autres Engrais d'origine végétale </t>
  </si>
  <si>
    <t>Rendement (TMs/Ha)</t>
  </si>
  <si>
    <t>Autres 
Absent du bilan apparent en N</t>
  </si>
  <si>
    <t>Rdt estimé 
(Unité/Ha)</t>
  </si>
  <si>
    <t>Outil de calcul du Bilan apparent</t>
  </si>
  <si>
    <t>Adapté pour IDEA d'après F. Vertes  (INRA Quimper, version janvier 2005)</t>
  </si>
  <si>
    <t>Unités</t>
  </si>
  <si>
    <t>Cellules de libre commentaires</t>
  </si>
  <si>
    <t>Valeurs par défaut prise à partir du tableau ci contre et des surfaces de l'onglet présentation</t>
  </si>
  <si>
    <t>Surface (Ha)</t>
  </si>
  <si>
    <t>kg d'N atm fixé/ha</t>
  </si>
  <si>
    <t>Prairies naturelles</t>
  </si>
  <si>
    <t>Prairies temporaires</t>
  </si>
  <si>
    <t>Légumineuses pure</t>
  </si>
  <si>
    <t>Autre:</t>
  </si>
  <si>
    <t>kg d'N atm fixé</t>
  </si>
  <si>
    <t>surface</t>
  </si>
  <si>
    <t>rdnt TMS/ha</t>
  </si>
  <si>
    <t>% lég.</t>
  </si>
  <si>
    <t>kg N/TMS lég.</t>
  </si>
  <si>
    <t>1 ha de PT</t>
  </si>
  <si>
    <t>PT</t>
  </si>
  <si>
    <t>1 ha de PN</t>
  </si>
  <si>
    <t>PN</t>
  </si>
  <si>
    <t>1 ha de luzernière pure</t>
  </si>
  <si>
    <t>Lég. pures</t>
  </si>
  <si>
    <t>1 ha de pois</t>
  </si>
  <si>
    <t>1 ha de féverole</t>
  </si>
  <si>
    <t>1 ha de lupin</t>
  </si>
  <si>
    <t>1 ha de soja</t>
  </si>
  <si>
    <t>1 ha mélange cér/prot</t>
  </si>
  <si>
    <t>N/ha de bilan</t>
  </si>
  <si>
    <t>dont</t>
  </si>
  <si>
    <t>Kg N atm / ha fixés par les légumineuses</t>
  </si>
  <si>
    <t>Les quantités d'N atmosphérique fixées par les légumineuses correspondent à :</t>
  </si>
  <si>
    <t>Calcul de l’Indice de Fréquence de Traitement (IFT)</t>
  </si>
  <si>
    <t>Calculateur simplifié pour la consommation d'énergie les émissions et stockage de GES</t>
  </si>
  <si>
    <t>Diagnostic de Durabilité</t>
  </si>
  <si>
    <r>
      <t xml:space="preserve">Pour information
La mesure 70.27 du FEADER, MAEC forfaitaire, peut vous accompagner dans le cadre d'une réduction </t>
    </r>
    <r>
      <rPr>
        <b/>
        <sz val="11"/>
        <color theme="1"/>
        <rFont val="Calibri"/>
        <family val="2"/>
        <scheme val="minor"/>
      </rPr>
      <t>de bilan carbone de 15% en 5 ans.</t>
    </r>
    <r>
      <rPr>
        <sz val="11"/>
        <color theme="1"/>
        <rFont val="Calibri"/>
        <family val="2"/>
        <scheme val="minor"/>
      </rPr>
      <t xml:space="preserve"> 
Approche forfaitaire : 18 000 € pour 5 années</t>
    </r>
  </si>
  <si>
    <r>
      <rPr>
        <sz val="10"/>
        <color theme="1"/>
        <rFont val="Calibri"/>
        <family val="2"/>
        <scheme val="minor"/>
      </rPr>
      <t xml:space="preserve">Ce diagnostic lié au </t>
    </r>
    <r>
      <rPr>
        <b/>
        <sz val="10"/>
        <color theme="1"/>
        <rFont val="Calibri"/>
        <family val="2"/>
        <scheme val="minor"/>
      </rPr>
      <t>Contrat de Transition</t>
    </r>
    <r>
      <rPr>
        <sz val="10"/>
        <color theme="1"/>
        <rFont val="Calibri"/>
        <family val="2"/>
        <scheme val="minor"/>
      </rPr>
      <t xml:space="preserve"> prend pour base le diagnostic simplifié proposé par le </t>
    </r>
    <r>
      <rPr>
        <b/>
        <sz val="10"/>
        <color theme="1"/>
        <rFont val="Calibri"/>
        <family val="2"/>
        <scheme val="minor"/>
      </rPr>
      <t>réseau CIVAM</t>
    </r>
    <r>
      <rPr>
        <sz val="10"/>
        <color theme="1"/>
        <rFont val="Calibri"/>
        <family val="2"/>
        <scheme val="minor"/>
      </rPr>
      <t>. Cette version simplifiée du diagnostic de durabilité et de son guide d’utilisateur est sous licence créative commons (à la libre disposition des utilisateurs hors utilisation commerciale).
Pour information, une version plus complète de cet outil existe.
Il nécessite d'avoir suivi une formation à son utilisation</t>
    </r>
    <r>
      <rPr>
        <sz val="11"/>
        <color theme="1"/>
        <rFont val="Calibri"/>
        <family val="2"/>
        <scheme val="minor"/>
      </rPr>
      <t>.</t>
    </r>
  </si>
  <si>
    <r>
      <t xml:space="preserve">ATTENTION : Dans la valeur à indiquer au critère n°1 environnemental, il faut </t>
    </r>
    <r>
      <rPr>
        <b/>
        <u/>
        <sz val="11"/>
        <color indexed="10"/>
        <rFont val="Calibri"/>
        <family val="2"/>
        <scheme val="minor"/>
      </rPr>
      <t>rajouter 10 unités N / ha</t>
    </r>
    <r>
      <rPr>
        <b/>
        <sz val="10"/>
        <color indexed="10"/>
        <rFont val="Calibri"/>
        <family val="2"/>
        <scheme val="minor"/>
      </rPr>
      <t xml:space="preserve"> correspondant aux dépôts atmosphériques</t>
    </r>
  </si>
  <si>
    <r>
      <t>Résumé sipmlifié du</t>
    </r>
    <r>
      <rPr>
        <i/>
        <sz val="12"/>
        <rFont val="Calibri"/>
        <family val="2"/>
        <scheme val="minor"/>
      </rPr>
      <t>bilan des minéraux, cahier de l'éleveur, comptabilité des minéraux azote, phosphore, potasse</t>
    </r>
    <r>
      <rPr>
        <sz val="12"/>
        <rFont val="Calibri"/>
        <family val="2"/>
        <scheme val="minor"/>
      </rPr>
      <t>publié par l'Institut de l'élevage, D'après La méthode IDEA Guide d'utilisation 2002</t>
    </r>
  </si>
  <si>
    <r>
      <t xml:space="preserve">Type
</t>
    </r>
    <r>
      <rPr>
        <sz val="10"/>
        <color rgb="FF000000"/>
        <rFont val="Calibri"/>
        <family val="2"/>
        <scheme val="minor"/>
      </rPr>
      <t>(</t>
    </r>
    <r>
      <rPr>
        <b/>
        <sz val="10"/>
        <color rgb="FF000000"/>
        <rFont val="Calibri"/>
        <family val="2"/>
        <scheme val="minor"/>
      </rPr>
      <t>H</t>
    </r>
    <r>
      <rPr>
        <sz val="10"/>
        <color rgb="FF000000"/>
        <rFont val="Calibri"/>
        <family val="2"/>
        <scheme val="minor"/>
      </rPr>
      <t xml:space="preserve">erbicide ou
</t>
    </r>
    <r>
      <rPr>
        <b/>
        <sz val="10"/>
        <color rgb="FF000000"/>
        <rFont val="Calibri"/>
        <family val="2"/>
        <scheme val="minor"/>
      </rPr>
      <t>H</t>
    </r>
    <r>
      <rPr>
        <sz val="10"/>
        <color rgb="FF000000"/>
        <rFont val="Calibri"/>
        <family val="2"/>
        <scheme val="minor"/>
      </rPr>
      <t>ors</t>
    </r>
    <r>
      <rPr>
        <b/>
        <sz val="10"/>
        <color rgb="FF000000"/>
        <rFont val="Calibri"/>
        <family val="2"/>
        <scheme val="minor"/>
      </rPr>
      <t>H</t>
    </r>
    <r>
      <rPr>
        <sz val="10"/>
        <color rgb="FF000000"/>
        <rFont val="Calibri"/>
        <family val="2"/>
        <scheme val="minor"/>
      </rPr>
      <t>erbicides)</t>
    </r>
  </si>
  <si>
    <r>
      <t>Annuités</t>
    </r>
    <r>
      <rPr>
        <sz val="7"/>
        <rFont val="Calibri"/>
        <family val="2"/>
        <scheme val="minor"/>
      </rPr>
      <t xml:space="preserve"> (hors foncier)</t>
    </r>
    <r>
      <rPr>
        <sz val="8"/>
        <rFont val="Calibri"/>
        <family val="2"/>
        <scheme val="minor"/>
      </rPr>
      <t xml:space="preserve"> / EBE consolidé</t>
    </r>
  </si>
  <si>
    <r>
      <t xml:space="preserve">Capital d'exploitation </t>
    </r>
    <r>
      <rPr>
        <sz val="7"/>
        <rFont val="Calibri"/>
        <family val="2"/>
        <scheme val="minor"/>
      </rPr>
      <t>(hors foncier)</t>
    </r>
    <r>
      <rPr>
        <sz val="8"/>
        <rFont val="Calibri"/>
        <family val="2"/>
        <scheme val="minor"/>
      </rPr>
      <t xml:space="preserve"> 
/ UTH</t>
    </r>
  </si>
  <si>
    <r>
      <t xml:space="preserve">Résultat Social / ha
/ référence RICA
</t>
    </r>
    <r>
      <rPr>
        <i/>
        <sz val="8"/>
        <rFont val="Calibri"/>
        <family val="2"/>
        <scheme val="minor"/>
      </rPr>
      <t>cf. annexe du guide</t>
    </r>
  </si>
  <si>
    <r>
      <t xml:space="preserve">Surface totale mobilisée / SAU
</t>
    </r>
    <r>
      <rPr>
        <i/>
        <sz val="8"/>
        <rFont val="Calibri"/>
        <family val="2"/>
        <scheme val="minor"/>
      </rPr>
      <t>cf. calculateur</t>
    </r>
  </si>
  <si>
    <r>
      <t xml:space="preserve">&lt; 70% </t>
    </r>
    <r>
      <rPr>
        <sz val="8"/>
        <rFont val="Calibri"/>
        <family val="2"/>
        <scheme val="minor"/>
      </rPr>
      <t>réf. RICA</t>
    </r>
  </si>
  <si>
    <r>
      <t xml:space="preserve">70 à 100% </t>
    </r>
    <r>
      <rPr>
        <sz val="8"/>
        <rFont val="Calibri"/>
        <family val="2"/>
        <scheme val="minor"/>
      </rPr>
      <t>réf. RICA</t>
    </r>
  </si>
  <si>
    <r>
      <t xml:space="preserve">100 à 130% </t>
    </r>
    <r>
      <rPr>
        <sz val="8"/>
        <rFont val="Calibri"/>
        <family val="2"/>
        <scheme val="minor"/>
      </rPr>
      <t>réf. RICA</t>
    </r>
  </si>
  <si>
    <r>
      <t>130 à 160%</t>
    </r>
    <r>
      <rPr>
        <sz val="8"/>
        <rFont val="Calibri"/>
        <family val="2"/>
        <scheme val="minor"/>
      </rPr>
      <t xml:space="preserve"> réf. RICA</t>
    </r>
  </si>
  <si>
    <r>
      <t xml:space="preserve">160 à 190% </t>
    </r>
    <r>
      <rPr>
        <sz val="8"/>
        <rFont val="Calibri"/>
        <family val="2"/>
        <scheme val="minor"/>
      </rPr>
      <t>réf. RICA</t>
    </r>
  </si>
  <si>
    <r>
      <t xml:space="preserve"> &gt; 190% </t>
    </r>
    <r>
      <rPr>
        <sz val="8"/>
        <rFont val="Calibri"/>
        <family val="2"/>
        <scheme val="minor"/>
      </rPr>
      <t>réf. RICA</t>
    </r>
  </si>
  <si>
    <r>
      <t xml:space="preserve">&gt; à 600 </t>
    </r>
    <r>
      <rPr>
        <sz val="8"/>
        <rFont val="Calibri"/>
        <family val="2"/>
        <scheme val="minor"/>
      </rPr>
      <t>EQF</t>
    </r>
  </si>
  <si>
    <r>
      <t xml:space="preserve">&gt; 5,5 </t>
    </r>
    <r>
      <rPr>
        <sz val="8"/>
        <rFont val="Calibri"/>
        <family val="2"/>
        <scheme val="minor"/>
      </rPr>
      <t>TeqCO2/ha</t>
    </r>
  </si>
  <si>
    <r>
      <t xml:space="preserve">500 à 600 </t>
    </r>
    <r>
      <rPr>
        <sz val="8"/>
        <rFont val="Calibri"/>
        <family val="2"/>
        <scheme val="minor"/>
      </rPr>
      <t>EQF</t>
    </r>
  </si>
  <si>
    <r>
      <t xml:space="preserve">4,5 à 5,5 </t>
    </r>
    <r>
      <rPr>
        <sz val="8"/>
        <rFont val="Calibri"/>
        <family val="2"/>
        <scheme val="minor"/>
      </rPr>
      <t>TeqCO2/ha</t>
    </r>
  </si>
  <si>
    <r>
      <t xml:space="preserve">400 à 500 </t>
    </r>
    <r>
      <rPr>
        <sz val="8"/>
        <rFont val="Calibri"/>
        <family val="2"/>
        <scheme val="minor"/>
      </rPr>
      <t>EQF</t>
    </r>
  </si>
  <si>
    <r>
      <t xml:space="preserve">3,5 à 4,5 </t>
    </r>
    <r>
      <rPr>
        <sz val="8"/>
        <rFont val="Calibri"/>
        <family val="2"/>
        <scheme val="minor"/>
      </rPr>
      <t>TeqCO2/ha</t>
    </r>
  </si>
  <si>
    <r>
      <t xml:space="preserve">300 à 400 </t>
    </r>
    <r>
      <rPr>
        <sz val="8"/>
        <rFont val="Calibri"/>
        <family val="2"/>
        <scheme val="minor"/>
      </rPr>
      <t>EQF</t>
    </r>
  </si>
  <si>
    <r>
      <t xml:space="preserve">2,5 à 3,5 </t>
    </r>
    <r>
      <rPr>
        <sz val="8"/>
        <rFont val="Calibri"/>
        <family val="2"/>
        <scheme val="minor"/>
      </rPr>
      <t>TeqCO2/ha</t>
    </r>
  </si>
  <si>
    <r>
      <t xml:space="preserve">200 à 300 </t>
    </r>
    <r>
      <rPr>
        <sz val="8"/>
        <rFont val="Calibri"/>
        <family val="2"/>
        <scheme val="minor"/>
      </rPr>
      <t>EQF</t>
    </r>
  </si>
  <si>
    <r>
      <t xml:space="preserve">1,5 à 2,5 </t>
    </r>
    <r>
      <rPr>
        <sz val="8"/>
        <rFont val="Calibri"/>
        <family val="2"/>
        <scheme val="minor"/>
      </rPr>
      <t>TeqCO2/ha</t>
    </r>
  </si>
  <si>
    <r>
      <t xml:space="preserve">&lt; à 200 </t>
    </r>
    <r>
      <rPr>
        <sz val="8"/>
        <rFont val="Calibri"/>
        <family val="2"/>
        <scheme val="minor"/>
      </rPr>
      <t>EQF</t>
    </r>
  </si>
  <si>
    <r>
      <t xml:space="preserve">&lt; 1,5 </t>
    </r>
    <r>
      <rPr>
        <sz val="8"/>
        <rFont val="Calibri"/>
        <family val="2"/>
        <scheme val="minor"/>
      </rPr>
      <t>TeqCO2/ha</t>
    </r>
  </si>
  <si>
    <t>références IFT en region PACA : https://draaf.paca.agriculture.gouv.fr/IMG/pdf/IFT_PACA_2020_cle8df936.pdf</t>
  </si>
  <si>
    <t>Production électricité photovoltaïque ou éolien kWh*</t>
  </si>
  <si>
    <t>Bois et autres biomasses solides - Kg*</t>
  </si>
  <si>
    <t>Durabilité économique</t>
  </si>
  <si>
    <t>Durabilité environnementale</t>
  </si>
  <si>
    <t>Durabilité sociale</t>
  </si>
  <si>
    <t>Diminuer la consommation d'énergie 
ou augmenter la production d'EnR</t>
  </si>
  <si>
    <t xml:space="preserve">Bibliographies/Références/Sources </t>
  </si>
  <si>
    <t xml:space="preserve">dont traitement de semences </t>
  </si>
  <si>
    <t>Note méthodologique de l’autodiagnostic énergie – GES de l’IRAEE PACA V2 (Novembre 2021) - Rédaction : Jean-Luc BOCHU</t>
  </si>
  <si>
    <t>https://www.jediagnostiquemaferme.com/</t>
  </si>
  <si>
    <t>marge de manœuvre commerciale</t>
  </si>
  <si>
    <t>Transformation à la ferme ou par des acteurs locaux  (filière territoriale)</t>
  </si>
  <si>
    <t xml:space="preserve">Commercialisation en circuit court (vente directe, marché, magasin de producteur, cantine, vente à la ferme) </t>
  </si>
  <si>
    <t>Démarche collective favorisant l'accéssibilité de ses produits à une diversité de consommateurs</t>
  </si>
  <si>
    <t>Ouverture de la ferme au public (événement, marché, visite, chantier participatif, concert, etc...)</t>
  </si>
  <si>
    <t>Accueil touristique, pédagogique, ou social récurrent</t>
  </si>
  <si>
    <t>Valorisation et entretien du patrimoine local vernaculaire (chemin creux, petit bâti, paysage, …)</t>
  </si>
  <si>
    <t>Participation de l'exploitant à un PEI ou projet Coopération</t>
  </si>
  <si>
    <t>Devenir membre d’un collectif pour l’agro-écologie (membre d’un GIEE/DEPHY)</t>
  </si>
  <si>
    <t>Membre d’un collectif pour l’agro-écologie (membre d’un GIEE/DEPHY)</t>
  </si>
  <si>
    <t>Accroitre  la biodiversité de l'exploitation :
biodiversité naturelle (infrastructures agroécologiques) et biodiversité cultivée ou élevée</t>
  </si>
  <si>
    <t>Diminuer les intrant (engrais de synthèse, phytosanitaires, aliments achetés, produits phytopharmaceutiques,..)</t>
  </si>
  <si>
    <t>Soit avec les dépôts atmosphériques (10unités N/Ha) :</t>
  </si>
  <si>
    <r>
      <t>Les doses homologuées sont consultable sur les bidons ou sur</t>
    </r>
    <r>
      <rPr>
        <sz val="11"/>
        <color rgb="FF0000FF"/>
        <rFont val="Calibri"/>
        <family val="2"/>
        <scheme val="minor"/>
      </rPr>
      <t>https://ephy.anses.fr/recherche_avancee/ppp</t>
    </r>
  </si>
  <si>
    <t>Marge de manœuvre commerciale</t>
  </si>
  <si>
    <t>Autonomie par rapport aux aides</t>
  </si>
  <si>
    <t>Autonomie économique</t>
  </si>
  <si>
    <t>Total des points (5 points maximum)</t>
  </si>
  <si>
    <t>Enregistrement des pratiques sur les volumes : cahiers d’irrigation ou outil informatique de gestion de l'irrigation *</t>
  </si>
  <si>
    <t>Outil d’aide à la décision : pilotage automatique, station météo, tensiomètre, bulletin météo*</t>
  </si>
  <si>
    <t>Matériel optimisant les apports en eau en fonction de la surface équipée : arrosage maîtrisé, régulation électronique de l'irrigation, récupération des eaux pluviales, micro-irrigation, recyclage des eaux de lavage…*</t>
  </si>
  <si>
    <t>Adhésion à une démarche de gestion collective*</t>
  </si>
  <si>
    <t xml:space="preserve">Pratiques agronomiques mises en œuvre pour réduire les besoins en eau des plantes : espèces et variétés tolérantes à la sécheresse, date de semis, paillage…)     *       </t>
  </si>
  <si>
    <t>Intensifier sa participation à la vie professionnelle agricole (CUMA, OP, syndicats de promotion, de défense,...)</t>
  </si>
  <si>
    <t>Accroître l'emploi</t>
  </si>
  <si>
    <t xml:space="preserve">Proposition de données à utiliser selon type de culture </t>
  </si>
  <si>
    <r>
      <t>tonnes ou m</t>
    </r>
    <r>
      <rPr>
        <vertAlign val="superscript"/>
        <sz val="11"/>
        <rFont val="Calibri"/>
        <family val="2"/>
        <scheme val="minor"/>
      </rPr>
      <t>3</t>
    </r>
  </si>
  <si>
    <r>
      <t xml:space="preserve">RQ : pour les </t>
    </r>
    <r>
      <rPr>
        <b/>
        <sz val="11"/>
        <rFont val="Calibri"/>
        <family val="2"/>
        <scheme val="minor"/>
      </rPr>
      <t>mélanges céréales protéagineux</t>
    </r>
    <r>
      <rPr>
        <sz val="11"/>
        <color theme="1"/>
        <rFont val="Calibri"/>
        <family val="2"/>
        <scheme val="minor"/>
      </rPr>
      <t>, indiquer la surface totale du mélange et estimer la proportion de la culture protéagineuse dans la récolte pour remplir la case rendement/ha</t>
    </r>
  </si>
  <si>
    <r>
      <t>Tonnes brutes (</t>
    </r>
    <r>
      <rPr>
        <b/>
        <sz val="11"/>
        <rFont val="Calibri"/>
        <family val="2"/>
        <scheme val="minor"/>
      </rPr>
      <t>*</t>
    </r>
    <r>
      <rPr>
        <sz val="11"/>
        <color theme="1"/>
        <rFont val="Calibri"/>
        <family val="2"/>
        <scheme val="minor"/>
      </rPr>
      <t>ou pour 1000 têtes)</t>
    </r>
  </si>
  <si>
    <r>
      <t>kg / Tonne de produits frais (</t>
    </r>
    <r>
      <rPr>
        <b/>
        <sz val="11"/>
        <rFont val="Calibri"/>
        <family val="2"/>
        <scheme val="minor"/>
      </rPr>
      <t>*</t>
    </r>
    <r>
      <rPr>
        <sz val="11"/>
        <color theme="1"/>
        <rFont val="Calibri"/>
        <family val="2"/>
        <scheme val="minor"/>
      </rPr>
      <t>ou kg / 1000 têtes)</t>
    </r>
  </si>
  <si>
    <r>
      <t xml:space="preserve">Artichauts violet </t>
    </r>
    <r>
      <rPr>
        <b/>
        <sz val="11"/>
        <rFont val="Calibri"/>
        <family val="2"/>
        <scheme val="minor"/>
      </rPr>
      <t>*</t>
    </r>
  </si>
  <si>
    <r>
      <t xml:space="preserve">Choux fleurs couronné (vrac) </t>
    </r>
    <r>
      <rPr>
        <b/>
        <sz val="11"/>
        <rFont val="Calibri"/>
        <family val="2"/>
        <scheme val="minor"/>
      </rPr>
      <t>*</t>
    </r>
  </si>
  <si>
    <r>
      <t xml:space="preserve">Choux fleurs surgélation (conditionné au champ) </t>
    </r>
    <r>
      <rPr>
        <b/>
        <sz val="11"/>
        <rFont val="Calibri"/>
        <family val="2"/>
        <scheme val="minor"/>
      </rPr>
      <t>*</t>
    </r>
  </si>
  <si>
    <r>
      <t xml:space="preserve">Laitue Iceberg </t>
    </r>
    <r>
      <rPr>
        <b/>
        <sz val="11"/>
        <rFont val="Calibri"/>
        <family val="2"/>
        <scheme val="minor"/>
      </rPr>
      <t>*</t>
    </r>
  </si>
  <si>
    <r>
      <t>Salades de plein champ</t>
    </r>
    <r>
      <rPr>
        <b/>
        <sz val="11"/>
        <rFont val="Calibri"/>
        <family val="2"/>
        <scheme val="minor"/>
      </rPr>
      <t xml:space="preserve"> *</t>
    </r>
  </si>
  <si>
    <r>
      <t xml:space="preserve">Poids unitaire </t>
    </r>
    <r>
      <rPr>
        <i/>
        <sz val="11"/>
        <color indexed="8"/>
        <rFont val="Calibri"/>
        <family val="2"/>
        <scheme val="minor"/>
      </rPr>
      <t>(références utilisées si la colonne C n'est pas remplie)</t>
    </r>
  </si>
  <si>
    <t xml:space="preserve">E1 - Entrée par engrais chimiques </t>
  </si>
  <si>
    <r>
      <t xml:space="preserve">Veaux moins de 1 an </t>
    </r>
    <r>
      <rPr>
        <i/>
        <sz val="11"/>
        <rFont val="Calibri"/>
        <family val="2"/>
        <scheme val="minor"/>
      </rPr>
      <t>hors veaux de 8-15 jours</t>
    </r>
  </si>
  <si>
    <t>10 à 20%</t>
  </si>
  <si>
    <t>0 à 10%</t>
  </si>
  <si>
    <t>&lt;0%</t>
  </si>
  <si>
    <t>Lentilles</t>
  </si>
  <si>
    <t>Feves en sec</t>
  </si>
  <si>
    <t>Fioul domestique (combustible) - (L)*</t>
  </si>
  <si>
    <t>Gazole Non routier GNR, gazole routier, essences (L)*</t>
  </si>
  <si>
    <t>Electricité du réseau (kWh)*</t>
  </si>
  <si>
    <t>Gaz naturel (kWh)*</t>
  </si>
  <si>
    <t>Propane (et butane) - Kg*</t>
  </si>
  <si>
    <t>Engrais minéral azoté type ammonitrate - Kg N*</t>
  </si>
  <si>
    <t>Engrais minéral azoté type urées, solutions azotées - Kg N*</t>
  </si>
  <si>
    <t>Engrais phosphaté moyen - Kg P205*</t>
  </si>
  <si>
    <t>Engrais potassique moyen Kg P205*</t>
  </si>
  <si>
    <t>Bâtiments agricoles - M2*</t>
  </si>
  <si>
    <t>Serres verre, structure métal - M2*</t>
  </si>
  <si>
    <t>Tunnels maraichers plastiques (structure métal) M2*</t>
  </si>
  <si>
    <t>Verre (bouteilles, etc) Kg de verre*</t>
  </si>
  <si>
    <t>Plastiques annuels (big bag, ensilage, enrubannage, ficelles, paillage …) - Kg*</t>
  </si>
  <si>
    <t>Zones de friches/roncier/haies/arbres volontairement sous entretenues</t>
  </si>
  <si>
    <t>Culture de plantes mellifères</t>
  </si>
  <si>
    <t>Absence de traitement chimique des haies, fossés, talus, ronciers, couverts,…</t>
  </si>
  <si>
    <t>Gestion par le pâturage de zones humides, tourbières, landes, pelouses, estives, etc…</t>
  </si>
  <si>
    <t>Labour non systématique</t>
  </si>
  <si>
    <t>Présence de races et/ou espèces locales ou menacées</t>
  </si>
  <si>
    <t>Pas de culture ou d’achat d’OGM</t>
  </si>
  <si>
    <t>Utilisation d’essences locales d’arbres pour les plantations (haies, vergers)</t>
  </si>
  <si>
    <t>Plus de 12 espèces de cultures</t>
  </si>
  <si>
    <t>Plus de 5 variétés cultivées/multipliées pour au moins une espèce (tomates, blés, …)</t>
  </si>
  <si>
    <t>Présence de bandes interculturales en grandes cultures.</t>
  </si>
  <si>
    <t>Zone de saisie
des données</t>
  </si>
  <si>
    <t xml:space="preserve">Pas de parcelle ou d’ensemble de culture intraparcellaire supérieur à 6Ha </t>
  </si>
  <si>
    <t xml:space="preserve">Pratiques volontaires vertueuses pour la vie sauvage : bandes interculturales, fauche tardive, moisson/fauche par le centre,… </t>
  </si>
  <si>
    <t>&gt; ou = à 100%</t>
  </si>
  <si>
    <t>75% à 100%</t>
  </si>
  <si>
    <t>50 à 75%</t>
  </si>
  <si>
    <t>25% à 50%</t>
  </si>
  <si>
    <t>0% à 25%</t>
  </si>
  <si>
    <t>Place de l'arbre</t>
  </si>
  <si>
    <t>Présence d’espèces végétales anciennes dans l’assolement</t>
  </si>
  <si>
    <t>Destruction mécanique des couverts</t>
  </si>
  <si>
    <t>Fauche tardive des jachères et/ou des bandes interculturales</t>
  </si>
  <si>
    <t>Pas d’ensemble de cultures annuelles supérieur à 6 ha</t>
  </si>
  <si>
    <t>Total des points (24 points
 maximum)</t>
  </si>
  <si>
    <r>
      <t xml:space="preserve">(Entrée d’azote – sortie d’azote)/Ha de SAU
</t>
    </r>
    <r>
      <rPr>
        <i/>
        <sz val="8"/>
        <rFont val="Calibri"/>
        <family val="2"/>
        <scheme val="minor"/>
      </rPr>
      <t>cf. calculateur</t>
    </r>
  </si>
  <si>
    <t>Bilan apparent en azote</t>
  </si>
  <si>
    <r>
      <t>Entrée  –  Sortie 
(en Tonne d’équivalent CO2)
/ ha SAU
c</t>
    </r>
    <r>
      <rPr>
        <i/>
        <sz val="8"/>
        <rFont val="Calibri"/>
        <family val="2"/>
        <scheme val="minor"/>
      </rPr>
      <t>f. calculateur</t>
    </r>
  </si>
  <si>
    <r>
      <t>Total EQF
/ ha SAU
c</t>
    </r>
    <r>
      <rPr>
        <i/>
        <sz val="8"/>
        <rFont val="Calibri"/>
        <family val="2"/>
        <scheme val="minor"/>
      </rPr>
      <t>f. calculateur du guide</t>
    </r>
  </si>
  <si>
    <t>(Revenu disponible/UTH associé)/
Heures annuelles travaillées (en % du SMIC horaire net)</t>
  </si>
  <si>
    <t>Diversification des 
débouchés
 = Chiffre d’affaire issu du client le plus important
/ Produit de l’activité</t>
  </si>
  <si>
    <t>SOC 1*</t>
  </si>
  <si>
    <t>SOC 2</t>
  </si>
  <si>
    <t>SOC 3</t>
  </si>
  <si>
    <t>SOC 4</t>
  </si>
  <si>
    <t>SOC 5*</t>
  </si>
  <si>
    <t>SOC 6</t>
  </si>
  <si>
    <t>SOC 7</t>
  </si>
  <si>
    <t>ECO 1</t>
  </si>
  <si>
    <t>ECO 2</t>
  </si>
  <si>
    <t>ECO 3</t>
  </si>
  <si>
    <t>ECO 4</t>
  </si>
  <si>
    <t>ECO 5</t>
  </si>
  <si>
    <t>ECO 6*</t>
  </si>
  <si>
    <t>ECO 7</t>
  </si>
  <si>
    <t>ECO 8</t>
  </si>
  <si>
    <t>ECO 9*</t>
  </si>
  <si>
    <t>ECO 5*</t>
  </si>
  <si>
    <t>ENV 1</t>
  </si>
  <si>
    <t>ENV 2*</t>
  </si>
  <si>
    <t>ENV 3*</t>
  </si>
  <si>
    <t>ENV 4</t>
  </si>
  <si>
    <t>ENV 5*</t>
  </si>
  <si>
    <t>ENV 6</t>
  </si>
  <si>
    <t>ENV 7</t>
  </si>
  <si>
    <t>ENV 8*</t>
  </si>
  <si>
    <t>&lt;110%</t>
  </si>
  <si>
    <t>Pour plus de détails, vous pouvez utiliser la calculette IFT du Ministère de l’Agriculture: https://alim.agriculture.gouv.fr/ift/</t>
  </si>
  <si>
    <t>&gt; 40%</t>
  </si>
  <si>
    <t>Guide Administrateurs</t>
  </si>
  <si>
    <t>2 - Guide Utilisateurs</t>
  </si>
  <si>
    <t>3 - Construction du diagnostic</t>
  </si>
  <si>
    <t>1 - Contexte et Objectifs</t>
  </si>
  <si>
    <t xml:space="preserve">4 - Bonnes pratiques &amp; mises à jour </t>
  </si>
  <si>
    <t xml:space="preserve">Age de l'exploitant &gt; 58 ans ? (Oui/Non) </t>
  </si>
  <si>
    <t xml:space="preserve">Au moins 1 JA/NI parmi les associés  ?  (Oui/Non) </t>
  </si>
  <si>
    <t>Démarche de formation continue
(Formation, groupe d’échanges ...)*</t>
  </si>
  <si>
    <t>Participation à la vie professionnelle agricole (CUMA, OP, syndicats de promotion, de défense,...)*</t>
  </si>
  <si>
    <t>Présence d'équipements de prévention liés
aux aléas climatiques*</t>
  </si>
  <si>
    <t>Assurance*</t>
  </si>
  <si>
    <t>Formation ou diagnostic en lien avec la vulnérabilité sur l'exploitation*</t>
  </si>
  <si>
    <t>Synthèse du diagnostic &amp; Plan d'actions proposé</t>
  </si>
  <si>
    <t xml:space="preserve">
Evolution avec la mise en œuvre du projet OU Situation avant-projet et situation après-projet</t>
  </si>
  <si>
    <r>
      <t xml:space="preserve">*La durée de validité du diagnostic : 
Le diagnostic suivant aura une durée de validité de </t>
    </r>
    <r>
      <rPr>
        <sz val="11"/>
        <color rgb="FFFF0000"/>
        <rFont val="Calibri"/>
        <family val="2"/>
        <scheme val="minor"/>
      </rPr>
      <t xml:space="preserve">5 </t>
    </r>
    <r>
      <rPr>
        <sz val="11"/>
        <color theme="1"/>
        <rFont val="Calibri"/>
        <family val="2"/>
        <scheme val="minor"/>
      </rPr>
      <t xml:space="preserve">années. 
Les diagnostics antérieurs au 01/01/2023 (date validation du PSN) ne sont pas acceptés. </t>
    </r>
  </si>
  <si>
    <r>
      <t>Enherbement permanent des vignes et vergers (</t>
    </r>
    <r>
      <rPr>
        <sz val="11"/>
        <color theme="7"/>
        <rFont val="Calibri"/>
        <family val="2"/>
        <scheme val="minor"/>
      </rPr>
      <t>au prorata de la surface réellement enherbée</t>
    </r>
    <r>
      <rPr>
        <sz val="11"/>
        <rFont val="Calibri"/>
        <family val="2"/>
        <scheme val="minor"/>
      </rPr>
      <t>)</t>
    </r>
  </si>
  <si>
    <r>
      <t>Conversion de prairies permanentes en terre arable (</t>
    </r>
    <r>
      <rPr>
        <sz val="11"/>
        <color theme="7"/>
        <rFont val="Calibri"/>
        <family val="2"/>
        <scheme val="minor"/>
      </rPr>
      <t>dans les 5 dernières d'années)</t>
    </r>
  </si>
  <si>
    <r>
      <t>Agroforesterie (des arbres dans les cultures : 50 arbres/ha) (</t>
    </r>
    <r>
      <rPr>
        <sz val="11"/>
        <color theme="7"/>
        <rFont val="Calibri"/>
        <family val="2"/>
        <scheme val="minor"/>
      </rPr>
      <t>calcul sur ha total agroforesterie, plantation de + 10 années)</t>
    </r>
  </si>
  <si>
    <t>Pas d'obligation de remplir cet onglet
si uniquement productions végétales sur l'exploitation (sauf tourteaux de ricin)</t>
  </si>
  <si>
    <t xml:space="preserve">Jalon
</t>
  </si>
  <si>
    <r>
      <t>Haies (base : 10 m de large) associées aux cultures / terres arables (</t>
    </r>
    <r>
      <rPr>
        <sz val="11"/>
        <color theme="7"/>
        <rFont val="Calibri"/>
        <family val="2"/>
        <scheme val="minor"/>
      </rPr>
      <t>surface réelle de la haie projetée au sol)</t>
    </r>
  </si>
  <si>
    <t xml:space="preserve">Identifications </t>
  </si>
  <si>
    <t>Signature du diagnostiqueur</t>
  </si>
  <si>
    <t xml:space="preserve">ATTENTION : IMPRIMER cet onglet et APPOSER SIGNATURE DE l'ORGANISME AUTHENTIFIEUR. 
En signant, le diagnostiqueur certifie l'authenticité des informations contenues ci-dessous
</t>
  </si>
  <si>
    <t>AAP CT 2024 – V_1.0_2024-04-22</t>
  </si>
  <si>
    <t>Pour imprimer l'onglet : &gt;&gt;&gt; sélectionner les colonnes B à M jusqu'à la ligne 70 &gt;&gt;&gt; fichier &gt;&gt;&gt; imprimer &gt;&gt;&gt; imprimer la selection &gt;&gt;&gt; ajuster la feuille à une page</t>
  </si>
  <si>
    <t>AAP CT 2025</t>
  </si>
  <si>
    <t xml:space="preserve">AUTHENTIFICATION DU DIAGNOSTIQUEUR
</t>
  </si>
  <si>
    <r>
      <t>Plan d'action :</t>
    </r>
    <r>
      <rPr>
        <sz val="12"/>
        <color rgb="FFFF0000"/>
        <rFont val="Calibri"/>
        <family val="2"/>
        <scheme val="minor"/>
      </rPr>
      <t xml:space="preserve"> Critères liés au</t>
    </r>
    <r>
      <rPr>
        <b/>
        <sz val="12"/>
        <color rgb="FFFF0000"/>
        <rFont val="Calibri"/>
        <family val="2"/>
        <scheme val="minor"/>
      </rPr>
      <t xml:space="preserve"> domaine économique</t>
    </r>
  </si>
  <si>
    <r>
      <t>Plan d'action :</t>
    </r>
    <r>
      <rPr>
        <sz val="12"/>
        <color rgb="FFFF0000"/>
        <rFont val="Calibri"/>
        <family val="2"/>
        <scheme val="minor"/>
      </rPr>
      <t xml:space="preserve"> Critères liés au </t>
    </r>
    <r>
      <rPr>
        <b/>
        <sz val="12"/>
        <color rgb="FFFF0000"/>
        <rFont val="Calibri"/>
        <family val="2"/>
        <scheme val="minor"/>
      </rPr>
      <t>domaine social</t>
    </r>
  </si>
  <si>
    <t>Plan d'action : Critères liés au domaine environnement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</si>
</sst>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0.0"/>
    <numFmt numFmtId="165" formatCode="0.0"/>
    <numFmt numFmtId="166" formatCode="#,##0\ _€"/>
    <numFmt numFmtId="167" formatCode="#,##0&quot; F&quot;;[Red]\-#,##0&quot; F&quot;"/>
    <numFmt numFmtId="168" formatCode="_-* #,##0_-;\-* #,##0_-;_-* &quot;-&quot;??_-;_-@_-"/>
    <numFmt numFmtId="169" formatCode="0.000"/>
    <numFmt numFmtId="170" formatCode="_-* #,##0.00\ _€_-;\-* #,##0.00\ _€_-;_-* &quot;-&quot;??\ _€_-;_-@_-"/>
    <numFmt numFmtId="171" formatCode="_-* #,##0.00\ [$€-1]_-;\-* #,##0.00\ [$€-1]_-;_-* &quot;-&quot;??\ [$€-1]_-"/>
    <numFmt numFmtId="172" formatCode="#,##0.00\ [$€-40C];[Red]\-#,##0.00\ [$€-40C]"/>
    <numFmt numFmtId="173" formatCode="_-* #,##0.00\ [$€]_-;\-* #,##0.00\ [$€]_-;_-* &quot;-&quot;??\ [$€]_-;_-@_-"/>
    <numFmt numFmtId="174" formatCode="_-* #,##0.00\ _F_-;\-* #,##0.00\ _F_-;_-* &quot;-&quot;??\ _F_-;_-@_-"/>
    <numFmt numFmtId="175" formatCode="_-* #,##0.00\ &quot;F&quot;_-;\-* #,##0.00\ &quot;F&quot;_-;_-* &quot;-&quot;??\ &quot;F&quot;_-;_-@_-"/>
    <numFmt numFmtId="176" formatCode="0\ %"/>
  </numFmts>
  <fonts count="84" x14ac:knownFonts="1">
    <font>
      <sz val="11"/>
      <color theme="1"/>
      <name val="Calibri"/>
      <family val="2"/>
      <scheme val="minor"/>
    </font>
    <font>
      <sz val="9"/>
      <color indexed="81"/>
      <name val="Tahoma"/>
      <family val="2"/>
    </font>
    <font>
      <b/>
      <sz val="9"/>
      <color indexed="81"/>
      <name val="Tahoma"/>
      <family val="2"/>
    </font>
    <font>
      <sz val="10"/>
      <color indexed="81"/>
      <name val="Arial"/>
      <family val="2"/>
    </font>
    <font>
      <sz val="11"/>
      <color theme="1"/>
      <name val="Calibri"/>
      <family val="2"/>
      <scheme val="minor"/>
    </font>
    <font>
      <b/>
      <sz val="11"/>
      <color theme="1"/>
      <name val="Calibri"/>
      <family val="2"/>
      <scheme val="minor"/>
    </font>
    <font>
      <sz val="10"/>
      <name val="Arial"/>
      <family val="2"/>
    </font>
    <font>
      <b/>
      <sz val="12"/>
      <color rgb="FF336666"/>
      <name val="Calibri"/>
      <family val="2"/>
    </font>
    <font>
      <i/>
      <sz val="10"/>
      <color theme="1"/>
      <name val="Calibri"/>
      <family val="2"/>
      <scheme val="minor"/>
    </font>
    <font>
      <sz val="11"/>
      <color rgb="FFFF0000"/>
      <name val="Calibri"/>
      <family val="2"/>
      <scheme val="minor"/>
    </font>
    <font>
      <sz val="11"/>
      <name val="Calibri"/>
      <family val="2"/>
      <scheme val="minor"/>
    </font>
    <font>
      <b/>
      <sz val="10"/>
      <color rgb="FF000000"/>
      <name val="Calibri"/>
      <family val="2"/>
      <scheme val="minor"/>
    </font>
    <font>
      <sz val="10"/>
      <color rgb="FF000000"/>
      <name val="Calibri"/>
      <family val="2"/>
      <scheme val="minor"/>
    </font>
    <font>
      <b/>
      <i/>
      <sz val="11"/>
      <color theme="3"/>
      <name val="Calibri"/>
      <family val="2"/>
    </font>
    <font>
      <u/>
      <sz val="10"/>
      <color theme="10"/>
      <name val="Arial"/>
      <family val="2"/>
    </font>
    <font>
      <b/>
      <i/>
      <sz val="12"/>
      <color theme="7" tint="-0.24994659260841701"/>
      <name val="Calibri"/>
      <family val="2"/>
    </font>
    <font>
      <b/>
      <sz val="12"/>
      <color theme="4" tint="-0.499984740745262"/>
      <name val="Calibri"/>
      <family val="2"/>
      <scheme val="minor"/>
    </font>
    <font>
      <i/>
      <sz val="11"/>
      <color rgb="FF7F7F7F"/>
      <name val="Calibri"/>
      <family val="2"/>
      <scheme val="minor"/>
    </font>
    <font>
      <sz val="8"/>
      <color indexed="81"/>
      <name val="Tahoma"/>
      <family val="2"/>
    </font>
    <font>
      <sz val="10"/>
      <color theme="1"/>
      <name val="Calibri"/>
      <family val="2"/>
      <scheme val="minor"/>
    </font>
    <font>
      <b/>
      <sz val="10"/>
      <color theme="1"/>
      <name val="Calibri"/>
      <family val="2"/>
      <scheme val="minor"/>
    </font>
    <font>
      <sz val="10"/>
      <name val="Calibri"/>
      <family val="2"/>
      <scheme val="minor"/>
    </font>
    <font>
      <sz val="11"/>
      <color theme="9"/>
      <name val="Calibri"/>
      <family val="2"/>
      <scheme val="minor"/>
    </font>
    <font>
      <sz val="11"/>
      <color rgb="FF000000"/>
      <name val="Calibri"/>
      <family val="2"/>
      <charset val="1"/>
    </font>
    <font>
      <sz val="10"/>
      <name val="Arial"/>
      <family val="2"/>
      <charset val="1"/>
    </font>
    <font>
      <u/>
      <sz val="11"/>
      <color theme="10"/>
      <name val="Calibri"/>
      <family val="2"/>
      <scheme val="minor"/>
    </font>
    <font>
      <b/>
      <sz val="18"/>
      <color rgb="FFFFFFFF"/>
      <name val="Calibri"/>
      <family val="2"/>
      <scheme val="minor"/>
    </font>
    <font>
      <b/>
      <sz val="16"/>
      <name val="Calibri"/>
      <family val="2"/>
      <scheme val="minor"/>
    </font>
    <font>
      <sz val="12"/>
      <name val="Calibri"/>
      <family val="2"/>
      <scheme val="minor"/>
    </font>
    <font>
      <b/>
      <sz val="12"/>
      <color indexed="19"/>
      <name val="Calibri"/>
      <family val="2"/>
      <scheme val="minor"/>
    </font>
    <font>
      <b/>
      <sz val="12"/>
      <name val="Calibri"/>
      <family val="2"/>
      <scheme val="minor"/>
    </font>
    <font>
      <b/>
      <sz val="10"/>
      <name val="Calibri"/>
      <family val="2"/>
      <scheme val="minor"/>
    </font>
    <font>
      <b/>
      <sz val="11"/>
      <name val="Calibri"/>
      <family val="2"/>
      <scheme val="minor"/>
    </font>
    <font>
      <b/>
      <sz val="11"/>
      <color indexed="8"/>
      <name val="Calibri"/>
      <family val="2"/>
      <scheme val="minor"/>
    </font>
    <font>
      <b/>
      <i/>
      <sz val="10"/>
      <color indexed="60"/>
      <name val="Calibri"/>
      <family val="2"/>
      <scheme val="minor"/>
    </font>
    <font>
      <b/>
      <sz val="11"/>
      <color indexed="10"/>
      <name val="Calibri"/>
      <family val="2"/>
      <scheme val="minor"/>
    </font>
    <font>
      <i/>
      <sz val="10"/>
      <name val="Calibri"/>
      <family val="2"/>
      <scheme val="minor"/>
    </font>
    <font>
      <i/>
      <sz val="11"/>
      <name val="Calibri"/>
      <family val="2"/>
      <scheme val="minor"/>
    </font>
    <font>
      <b/>
      <sz val="12"/>
      <color rgb="FF000000"/>
      <name val="Calibri"/>
      <family val="2"/>
      <scheme val="minor"/>
    </font>
    <font>
      <b/>
      <sz val="18"/>
      <name val="Calibri"/>
      <family val="2"/>
      <scheme val="minor"/>
    </font>
    <font>
      <b/>
      <sz val="20"/>
      <color rgb="FF808000"/>
      <name val="Calibri"/>
      <family val="2"/>
      <scheme val="minor"/>
    </font>
    <font>
      <b/>
      <sz val="14"/>
      <name val="Calibri"/>
      <family val="2"/>
      <scheme val="minor"/>
    </font>
    <font>
      <sz val="10"/>
      <color indexed="10"/>
      <name val="Calibri"/>
      <family val="2"/>
      <scheme val="minor"/>
    </font>
    <font>
      <i/>
      <sz val="10"/>
      <color indexed="10"/>
      <name val="Calibri"/>
      <family val="2"/>
      <scheme val="minor"/>
    </font>
    <font>
      <b/>
      <sz val="10"/>
      <color indexed="10"/>
      <name val="Calibri"/>
      <family val="2"/>
      <scheme val="minor"/>
    </font>
    <font>
      <sz val="9"/>
      <name val="Calibri"/>
      <family val="2"/>
      <scheme val="minor"/>
    </font>
    <font>
      <b/>
      <sz val="12"/>
      <color rgb="FFFF0000"/>
      <name val="Calibri"/>
      <family val="2"/>
      <scheme val="minor"/>
    </font>
    <font>
      <b/>
      <sz val="10"/>
      <color rgb="FFFF0000"/>
      <name val="Calibri"/>
      <family val="2"/>
      <scheme val="minor"/>
    </font>
    <font>
      <b/>
      <u/>
      <sz val="11"/>
      <color indexed="10"/>
      <name val="Calibri"/>
      <family val="2"/>
      <scheme val="minor"/>
    </font>
    <font>
      <b/>
      <i/>
      <sz val="11"/>
      <name val="Calibri"/>
      <family val="2"/>
      <scheme val="minor"/>
    </font>
    <font>
      <i/>
      <sz val="12"/>
      <name val="Calibri"/>
      <family val="2"/>
      <scheme val="minor"/>
    </font>
    <font>
      <b/>
      <sz val="14"/>
      <color rgb="FFFFFFFF"/>
      <name val="Calibri"/>
      <family val="2"/>
      <scheme val="minor"/>
    </font>
    <font>
      <sz val="10"/>
      <color theme="0" tint="-0.34998626667073579"/>
      <name val="Calibri"/>
      <family val="2"/>
      <scheme val="minor"/>
    </font>
    <font>
      <sz val="9"/>
      <color theme="0" tint="-0.34998626667073579"/>
      <name val="Calibri"/>
      <family val="2"/>
      <scheme val="minor"/>
    </font>
    <font>
      <b/>
      <sz val="9"/>
      <name val="Calibri"/>
      <family val="2"/>
      <scheme val="minor"/>
    </font>
    <font>
      <b/>
      <sz val="12"/>
      <color theme="0" tint="-0.34998626667073579"/>
      <name val="Calibri"/>
      <family val="2"/>
      <scheme val="minor"/>
    </font>
    <font>
      <i/>
      <sz val="8"/>
      <color theme="1"/>
      <name val="Calibri"/>
      <family val="2"/>
      <scheme val="minor"/>
    </font>
    <font>
      <i/>
      <sz val="10"/>
      <color rgb="FF000000"/>
      <name val="Calibri"/>
      <family val="2"/>
      <scheme val="minor"/>
    </font>
    <font>
      <b/>
      <sz val="10"/>
      <color theme="0" tint="-0.34998626667073579"/>
      <name val="Calibri"/>
      <family val="2"/>
      <scheme val="minor"/>
    </font>
    <font>
      <b/>
      <i/>
      <u/>
      <sz val="10"/>
      <color theme="0" tint="-0.34998626667073579"/>
      <name val="Calibri"/>
      <family val="2"/>
      <scheme val="minor"/>
    </font>
    <font>
      <i/>
      <sz val="8"/>
      <name val="Calibri"/>
      <family val="2"/>
      <scheme val="minor"/>
    </font>
    <font>
      <b/>
      <sz val="8"/>
      <name val="Calibri"/>
      <family val="2"/>
      <scheme val="minor"/>
    </font>
    <font>
      <sz val="8"/>
      <name val="Calibri"/>
      <family val="2"/>
      <scheme val="minor"/>
    </font>
    <font>
      <sz val="7"/>
      <name val="Calibri"/>
      <family val="2"/>
      <scheme val="minor"/>
    </font>
    <font>
      <b/>
      <sz val="10"/>
      <color indexed="17"/>
      <name val="Calibri"/>
      <family val="2"/>
      <scheme val="minor"/>
    </font>
    <font>
      <b/>
      <sz val="11"/>
      <color rgb="FF0033CC"/>
      <name val="Calibri"/>
      <family val="2"/>
      <scheme val="minor"/>
    </font>
    <font>
      <b/>
      <sz val="10"/>
      <color rgb="FF008000"/>
      <name val="Calibri"/>
      <family val="2"/>
      <scheme val="minor"/>
    </font>
    <font>
      <b/>
      <sz val="10"/>
      <color rgb="FF0033CC"/>
      <name val="Calibri"/>
      <family val="2"/>
      <scheme val="minor"/>
    </font>
    <font>
      <b/>
      <sz val="10"/>
      <color rgb="FFFF3333"/>
      <name val="Calibri"/>
      <family val="2"/>
      <scheme val="minor"/>
    </font>
    <font>
      <sz val="11"/>
      <color rgb="FF0000FF"/>
      <name val="Calibri"/>
      <family val="2"/>
      <scheme val="minor"/>
    </font>
    <font>
      <sz val="11"/>
      <color indexed="10"/>
      <name val="Calibri"/>
      <family val="2"/>
      <scheme val="minor"/>
    </font>
    <font>
      <vertAlign val="superscript"/>
      <sz val="11"/>
      <name val="Calibri"/>
      <family val="2"/>
      <scheme val="minor"/>
    </font>
    <font>
      <sz val="11"/>
      <color indexed="8"/>
      <name val="Calibri"/>
      <family val="2"/>
      <scheme val="minor"/>
    </font>
    <font>
      <i/>
      <sz val="11"/>
      <color indexed="8"/>
      <name val="Calibri"/>
      <family val="2"/>
      <scheme val="minor"/>
    </font>
    <font>
      <sz val="11"/>
      <color rgb="FF000000"/>
      <name val="Calibri"/>
      <family val="2"/>
      <scheme val="minor"/>
    </font>
    <font>
      <b/>
      <sz val="11"/>
      <color rgb="FF000000"/>
      <name val="Calibri"/>
      <family val="2"/>
      <scheme val="minor"/>
    </font>
    <font>
      <sz val="11"/>
      <color rgb="FF7030A0"/>
      <name val="Calibri"/>
      <family val="2"/>
      <scheme val="minor"/>
    </font>
    <font>
      <b/>
      <sz val="12"/>
      <color rgb="FF000000"/>
      <name val="Arial"/>
      <family val="2"/>
    </font>
    <font>
      <sz val="11"/>
      <color theme="7"/>
      <name val="Calibri"/>
      <family val="2"/>
      <scheme val="minor"/>
    </font>
    <font>
      <sz val="8"/>
      <color theme="1"/>
      <name val="Calibri"/>
      <family val="2"/>
      <scheme val="minor"/>
    </font>
    <font>
      <sz val="12"/>
      <color theme="1"/>
      <name val="Calibri"/>
      <family val="2"/>
      <scheme val="minor"/>
    </font>
    <font>
      <b/>
      <sz val="12"/>
      <color rgb="FFFFFFFF"/>
      <name val="Calibri"/>
      <family val="2"/>
      <scheme val="minor"/>
    </font>
    <font>
      <b/>
      <sz val="12"/>
      <color theme="1"/>
      <name val="Calibri"/>
      <family val="2"/>
      <scheme val="minor"/>
    </font>
    <font>
      <sz val="12"/>
      <color rgb="FFFF0000"/>
      <name val="Calibri"/>
      <family val="2"/>
      <scheme val="minor"/>
    </font>
  </fonts>
  <fills count="60">
    <fill>
      <patternFill patternType="none"/>
    </fill>
    <fill>
      <patternFill patternType="gray125"/>
    </fill>
    <fill>
      <patternFill patternType="solid">
        <fgColor indexed="22"/>
        <bgColor indexed="31"/>
      </patternFill>
    </fill>
    <fill>
      <patternFill patternType="solid">
        <fgColor indexed="51"/>
        <bgColor indexed="50"/>
      </patternFill>
    </fill>
    <fill>
      <patternFill patternType="solid">
        <fgColor indexed="50"/>
        <bgColor indexed="51"/>
      </patternFill>
    </fill>
    <fill>
      <patternFill patternType="solid">
        <fgColor indexed="31"/>
        <bgColor indexed="22"/>
      </patternFill>
    </fill>
    <fill>
      <patternFill patternType="solid">
        <fgColor indexed="26"/>
        <bgColor indexed="43"/>
      </patternFill>
    </fill>
    <fill>
      <patternFill patternType="solid">
        <fgColor indexed="41"/>
        <bgColor indexed="9"/>
      </patternFill>
    </fill>
    <fill>
      <patternFill patternType="solid">
        <fgColor indexed="27"/>
        <bgColor indexed="42"/>
      </patternFill>
    </fill>
    <fill>
      <patternFill patternType="solid">
        <fgColor theme="9" tint="0.79998168889431442"/>
        <bgColor indexed="64"/>
      </patternFill>
    </fill>
    <fill>
      <patternFill patternType="solid">
        <fgColor indexed="22"/>
        <bgColor indexed="55"/>
      </patternFill>
    </fill>
    <fill>
      <patternFill patternType="solid">
        <fgColor rgb="FFFFFF99"/>
        <bgColor indexed="64"/>
      </patternFill>
    </fill>
    <fill>
      <patternFill patternType="solid">
        <fgColor rgb="FFFFFF99"/>
        <bgColor rgb="FFFFFF66"/>
      </patternFill>
    </fill>
    <fill>
      <patternFill patternType="solid">
        <fgColor indexed="11"/>
        <bgColor indexed="49"/>
      </patternFill>
    </fill>
    <fill>
      <patternFill patternType="solid">
        <fgColor rgb="FFFFFF99"/>
        <bgColor indexed="34"/>
      </patternFill>
    </fill>
    <fill>
      <patternFill patternType="solid">
        <fgColor indexed="42"/>
        <bgColor indexed="64"/>
      </patternFill>
    </fill>
    <fill>
      <patternFill patternType="solid">
        <fgColor rgb="FF00FF00"/>
        <bgColor indexed="49"/>
      </patternFill>
    </fill>
    <fill>
      <patternFill patternType="solid">
        <fgColor rgb="FF00FF00"/>
        <bgColor rgb="FF99FF66"/>
      </patternFill>
    </fill>
    <fill>
      <patternFill patternType="solid">
        <fgColor rgb="FFFFFFCC"/>
        <bgColor rgb="FFFFFFFF"/>
      </patternFill>
    </fill>
    <fill>
      <patternFill patternType="solid">
        <fgColor rgb="FFC0C0C0"/>
        <bgColor rgb="FFBFBFBF"/>
      </patternFill>
    </fill>
    <fill>
      <patternFill patternType="solid">
        <fgColor rgb="FFCCFFCC"/>
        <bgColor rgb="FFCCFF99"/>
      </patternFill>
    </fill>
    <fill>
      <patternFill patternType="solid">
        <fgColor rgb="FF00B050"/>
        <bgColor rgb="FF99FF66"/>
      </patternFill>
    </fill>
    <fill>
      <patternFill patternType="solid">
        <fgColor rgb="FFFFFF99"/>
        <bgColor indexed="26"/>
      </patternFill>
    </fill>
    <fill>
      <patternFill patternType="solid">
        <fgColor theme="0" tint="-4.9989318521683403E-2"/>
        <bgColor indexed="64"/>
      </patternFill>
    </fill>
    <fill>
      <patternFill patternType="solid">
        <fgColor theme="2"/>
        <bgColor indexed="26"/>
      </patternFill>
    </fill>
    <fill>
      <patternFill patternType="solid">
        <fgColor theme="2"/>
        <bgColor indexed="64"/>
      </patternFill>
    </fill>
    <fill>
      <patternFill patternType="solid">
        <fgColor theme="0" tint="-0.249977111117893"/>
        <bgColor indexed="64"/>
      </patternFill>
    </fill>
    <fill>
      <patternFill patternType="solid">
        <fgColor theme="9" tint="0.39997558519241921"/>
        <bgColor indexed="55"/>
      </patternFill>
    </fill>
    <fill>
      <patternFill patternType="solid">
        <fgColor theme="6" tint="-0.249977111117893"/>
        <bgColor indexed="64"/>
      </patternFill>
    </fill>
    <fill>
      <patternFill patternType="solid">
        <fgColor indexed="47"/>
        <bgColor indexed="64"/>
      </patternFill>
    </fill>
    <fill>
      <patternFill patternType="solid">
        <fgColor indexed="52"/>
        <bgColor indexed="64"/>
      </patternFill>
    </fill>
    <fill>
      <patternFill patternType="solid">
        <fgColor theme="7" tint="0.59999389629810485"/>
        <bgColor indexed="64"/>
      </patternFill>
    </fill>
    <fill>
      <patternFill patternType="solid">
        <fgColor rgb="FFDDDDDD"/>
        <bgColor rgb="FFD9D9D9"/>
      </patternFill>
    </fill>
    <fill>
      <patternFill patternType="solid">
        <fgColor rgb="FF92D050"/>
        <bgColor rgb="FFA6EA4E"/>
      </patternFill>
    </fill>
    <fill>
      <patternFill patternType="solid">
        <fgColor rgb="FFBFBFBF"/>
        <bgColor rgb="FFC0C0C0"/>
      </patternFill>
    </fill>
    <fill>
      <patternFill patternType="solid">
        <fgColor rgb="FFD9D9D9"/>
        <bgColor rgb="FFDDDDDD"/>
      </patternFill>
    </fill>
    <fill>
      <patternFill patternType="solid">
        <fgColor theme="6" tint="0.39994506668294322"/>
        <bgColor indexed="64"/>
      </patternFill>
    </fill>
    <fill>
      <patternFill patternType="solid">
        <fgColor theme="0"/>
        <bgColor indexed="64"/>
      </patternFill>
    </fill>
    <fill>
      <patternFill patternType="solid">
        <fgColor theme="9" tint="0.59999389629810485"/>
        <bgColor indexed="64"/>
      </patternFill>
    </fill>
    <fill>
      <patternFill patternType="solid">
        <fgColor rgb="FFFFFF99"/>
        <bgColor rgb="FFD9D9D9"/>
      </patternFill>
    </fill>
    <fill>
      <patternFill patternType="solid">
        <fgColor theme="6" tint="0.39997558519241921"/>
        <bgColor rgb="FFA6EA4E"/>
      </patternFill>
    </fill>
    <fill>
      <patternFill patternType="solid">
        <fgColor theme="9" tint="0.39997558519241921"/>
        <bgColor rgb="FFFFCC00"/>
      </patternFill>
    </fill>
    <fill>
      <patternFill patternType="solid">
        <fgColor theme="9" tint="0.59999389629810485"/>
        <bgColor rgb="FFFFCC00"/>
      </patternFill>
    </fill>
    <fill>
      <patternFill patternType="solid">
        <fgColor rgb="FF92D050"/>
        <bgColor rgb="FFFFCC00"/>
      </patternFill>
    </fill>
    <fill>
      <patternFill patternType="solid">
        <fgColor rgb="FFCCFFCC"/>
        <bgColor indexed="64"/>
      </patternFill>
    </fill>
    <fill>
      <patternFill patternType="solid">
        <fgColor rgb="FF00B050"/>
        <bgColor indexed="64"/>
      </patternFill>
    </fill>
    <fill>
      <patternFill patternType="solid">
        <fgColor theme="2" tint="-0.249977111117893"/>
        <bgColor indexed="64"/>
      </patternFill>
    </fill>
    <fill>
      <patternFill patternType="solid">
        <fgColor theme="2" tint="-0.249977111117893"/>
        <bgColor indexed="41"/>
      </patternFill>
    </fill>
    <fill>
      <patternFill patternType="solid">
        <fgColor theme="2" tint="-0.249977111117893"/>
        <bgColor indexed="26"/>
      </patternFill>
    </fill>
    <fill>
      <patternFill patternType="solid">
        <fgColor theme="2" tint="-0.249977111117893"/>
        <bgColor indexed="31"/>
      </patternFill>
    </fill>
    <fill>
      <patternFill patternType="solid">
        <fgColor theme="2" tint="-0.249977111117893"/>
        <bgColor indexed="42"/>
      </patternFill>
    </fill>
    <fill>
      <patternFill patternType="solid">
        <fgColor rgb="FFFFCC00"/>
        <bgColor rgb="FFFFC000"/>
      </patternFill>
    </fill>
    <fill>
      <patternFill patternType="solid">
        <fgColor rgb="FF339966"/>
        <bgColor rgb="FF3FBE3F"/>
      </patternFill>
    </fill>
    <fill>
      <patternFill patternType="solid">
        <fgColor rgb="FFFFCC99"/>
        <bgColor rgb="FFFFCCCC"/>
      </patternFill>
    </fill>
    <fill>
      <patternFill patternType="solid">
        <fgColor rgb="FFFFFF99"/>
        <bgColor rgb="FFCCFF99"/>
      </patternFill>
    </fill>
    <fill>
      <patternFill patternType="solid">
        <fgColor rgb="FFCCFFCC"/>
        <bgColor rgb="FFFFFF66"/>
      </patternFill>
    </fill>
    <fill>
      <patternFill patternType="solid">
        <fgColor rgb="FFCCFFCC"/>
        <bgColor rgb="FFBFBFBF"/>
      </patternFill>
    </fill>
    <fill>
      <patternFill patternType="solid">
        <fgColor theme="2" tint="-0.249977111117893"/>
        <bgColor rgb="FFBFBFBF"/>
      </patternFill>
    </fill>
    <fill>
      <patternFill patternType="solid">
        <fgColor theme="9" tint="0.39997558519241921"/>
        <bgColor indexed="64"/>
      </patternFill>
    </fill>
    <fill>
      <patternFill patternType="solid">
        <fgColor theme="2" tint="-9.9978637043366805E-2"/>
        <bgColor indexed="64"/>
      </patternFill>
    </fill>
  </fills>
  <borders count="188">
    <border>
      <left/>
      <right/>
      <top/>
      <bottom/>
      <diagonal/>
    </border>
    <border>
      <left style="medium">
        <color indexed="64"/>
      </left>
      <right/>
      <top/>
      <bottom style="medium">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8"/>
      </left>
      <right style="thin">
        <color indexed="8"/>
      </right>
      <top/>
      <bottom style="medium">
        <color indexed="8"/>
      </bottom>
      <diagonal/>
    </border>
    <border>
      <left style="thin">
        <color indexed="8"/>
      </left>
      <right/>
      <top/>
      <bottom style="medium">
        <color indexed="8"/>
      </bottom>
      <diagonal/>
    </border>
    <border>
      <left style="thin">
        <color indexed="8"/>
      </left>
      <right style="thin">
        <color indexed="64"/>
      </right>
      <top/>
      <bottom style="medium">
        <color indexed="8"/>
      </bottom>
      <diagonal/>
    </border>
    <border>
      <left style="thin">
        <color indexed="8"/>
      </left>
      <right style="thin">
        <color indexed="8"/>
      </right>
      <top/>
      <bottom/>
      <diagonal/>
    </border>
    <border>
      <left style="thin">
        <color indexed="8"/>
      </left>
      <right/>
      <top/>
      <bottom/>
      <diagonal/>
    </border>
    <border>
      <left style="thin">
        <color indexed="8"/>
      </left>
      <right style="thin">
        <color indexed="64"/>
      </right>
      <top/>
      <bottom/>
      <diagonal/>
    </border>
    <border>
      <left style="thin">
        <color indexed="8"/>
      </left>
      <right style="thin">
        <color indexed="8"/>
      </right>
      <top style="medium">
        <color indexed="8"/>
      </top>
      <bottom style="medium">
        <color indexed="8"/>
      </bottom>
      <diagonal/>
    </border>
    <border>
      <left style="thin">
        <color indexed="8"/>
      </left>
      <right style="thin">
        <color indexed="64"/>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64"/>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64"/>
      </right>
      <top/>
      <bottom style="medium">
        <color indexed="64"/>
      </bottom>
      <diagonal/>
    </border>
    <border>
      <left style="medium">
        <color indexed="64"/>
      </left>
      <right style="thin">
        <color indexed="8"/>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top style="thin">
        <color rgb="FF3333CC"/>
      </top>
      <bottom style="double">
        <color rgb="FF3333CC"/>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thin">
        <color indexed="8"/>
      </left>
      <right style="thin">
        <color indexed="64"/>
      </right>
      <top/>
      <bottom style="thin">
        <color indexed="8"/>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diagonal/>
    </border>
    <border>
      <left style="medium">
        <color indexed="64"/>
      </left>
      <right style="thin">
        <color indexed="8"/>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style="medium">
        <color indexed="64"/>
      </left>
      <right style="thin">
        <color indexed="8"/>
      </right>
      <top style="medium">
        <color indexed="8"/>
      </top>
      <bottom style="medium">
        <color indexed="64"/>
      </bottom>
      <diagonal/>
    </border>
    <border>
      <left style="thin">
        <color indexed="8"/>
      </left>
      <right style="thin">
        <color indexed="8"/>
      </right>
      <top style="medium">
        <color indexed="8"/>
      </top>
      <bottom style="medium">
        <color indexed="64"/>
      </bottom>
      <diagonal/>
    </border>
    <border>
      <left style="thin">
        <color indexed="8"/>
      </left>
      <right style="thin">
        <color indexed="64"/>
      </right>
      <top style="medium">
        <color indexed="8"/>
      </top>
      <bottom style="medium">
        <color indexed="64"/>
      </bottom>
      <diagonal/>
    </border>
    <border>
      <left style="thin">
        <color indexed="64"/>
      </left>
      <right style="thin">
        <color indexed="64"/>
      </right>
      <top style="medium">
        <color indexed="8"/>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8"/>
      </right>
      <top/>
      <bottom/>
      <diagonal/>
    </border>
    <border>
      <left style="medium">
        <color indexed="64"/>
      </left>
      <right style="thin">
        <color indexed="8"/>
      </right>
      <top/>
      <bottom style="medium">
        <color indexed="8"/>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style="medium">
        <color indexed="64"/>
      </bottom>
      <diagonal/>
    </border>
    <border>
      <left/>
      <right/>
      <top style="thin">
        <color theme="4"/>
      </top>
      <bottom style="double">
        <color theme="4"/>
      </bottom>
      <diagonal/>
    </border>
    <border>
      <left/>
      <right style="thin">
        <color auto="1"/>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right/>
      <top style="double">
        <color theme="7" tint="-0.499984740745262"/>
      </top>
      <bottom style="double">
        <color theme="7" tint="-0.499984740745262"/>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8"/>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medium">
        <color indexed="64"/>
      </right>
      <top style="thin">
        <color indexed="8"/>
      </top>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medium">
        <color indexed="64"/>
      </left>
      <right style="thin">
        <color indexed="8"/>
      </right>
      <top style="medium">
        <color indexed="8"/>
      </top>
      <bottom style="medium">
        <color indexed="64"/>
      </bottom>
      <diagonal/>
    </border>
    <border>
      <left style="thin">
        <color indexed="8"/>
      </left>
      <right style="thin">
        <color indexed="8"/>
      </right>
      <top style="medium">
        <color indexed="8"/>
      </top>
      <bottom style="medium">
        <color indexed="64"/>
      </bottom>
      <diagonal/>
    </border>
    <border>
      <left style="thin">
        <color indexed="8"/>
      </left>
      <right/>
      <top style="medium">
        <color indexed="8"/>
      </top>
      <bottom style="medium">
        <color indexed="8"/>
      </bottom>
      <diagonal/>
    </border>
    <border>
      <left style="thin">
        <color indexed="8"/>
      </left>
      <right/>
      <top style="medium">
        <color indexed="8"/>
      </top>
      <bottom style="medium">
        <color indexed="64"/>
      </bottom>
      <diagonal/>
    </border>
    <border>
      <left style="thin">
        <color indexed="8"/>
      </left>
      <right style="medium">
        <color indexed="64"/>
      </right>
      <top/>
      <bottom style="thin">
        <color indexed="8"/>
      </bottom>
      <diagonal/>
    </border>
    <border>
      <left style="thin">
        <color indexed="8"/>
      </left>
      <right style="medium">
        <color indexed="64"/>
      </right>
      <top style="medium">
        <color indexed="8"/>
      </top>
      <bottom style="medium">
        <color indexed="64"/>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64"/>
      </left>
      <right style="thin">
        <color indexed="64"/>
      </right>
      <top style="medium">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thin">
        <color auto="1"/>
      </top>
      <bottom style="medium">
        <color auto="1"/>
      </bottom>
      <diagonal/>
    </border>
    <border>
      <left/>
      <right style="medium">
        <color auto="1"/>
      </right>
      <top style="medium">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8"/>
      </top>
      <bottom style="medium">
        <color indexed="64"/>
      </bottom>
      <diagonal/>
    </border>
    <border>
      <left style="medium">
        <color indexed="64"/>
      </left>
      <right style="medium">
        <color indexed="64"/>
      </right>
      <top/>
      <bottom style="thin">
        <color auto="1"/>
      </bottom>
      <diagonal/>
    </border>
    <border>
      <left/>
      <right style="thin">
        <color indexed="8"/>
      </right>
      <top/>
      <bottom style="medium">
        <color indexed="8"/>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auto="1"/>
      </left>
      <right/>
      <top style="medium">
        <color indexed="64"/>
      </top>
      <bottom style="thin">
        <color auto="1"/>
      </bottom>
      <diagonal/>
    </border>
    <border>
      <left style="medium">
        <color indexed="64"/>
      </left>
      <right style="thin">
        <color indexed="64"/>
      </right>
      <top style="medium">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thin">
        <color indexed="64"/>
      </bottom>
      <diagonal/>
    </border>
  </borders>
  <cellStyleXfs count="39">
    <xf numFmtId="0" fontId="0" fillId="0" borderId="0"/>
    <xf numFmtId="43" fontId="4" fillId="0" borderId="0" applyFont="0" applyFill="0" applyBorder="0" applyAlignment="0" applyProtection="0"/>
    <xf numFmtId="0" fontId="7" fillId="0" borderId="40" applyProtection="0">
      <alignment horizontal="right"/>
    </xf>
    <xf numFmtId="0" fontId="6" fillId="0" borderId="0"/>
    <xf numFmtId="171" fontId="6" fillId="0" borderId="0" applyFont="0" applyFill="0" applyBorder="0" applyAlignment="0" applyProtection="0"/>
    <xf numFmtId="0" fontId="6" fillId="0" borderId="0"/>
    <xf numFmtId="9" fontId="6" fillId="0" borderId="0" applyFill="0" applyBorder="0" applyAlignment="0" applyProtection="0"/>
    <xf numFmtId="0" fontId="13" fillId="0" borderId="0"/>
    <xf numFmtId="173" fontId="6" fillId="0" borderId="0" applyFont="0" applyFill="0" applyBorder="0" applyAlignment="0" applyProtection="0"/>
    <xf numFmtId="173" fontId="6" fillId="0" borderId="0" applyFont="0" applyFill="0" applyBorder="0" applyAlignment="0" applyProtection="0"/>
    <xf numFmtId="0" fontId="14" fillId="0" borderId="0" applyNumberFormat="0" applyFill="0" applyBorder="0" applyAlignment="0" applyProtection="0">
      <alignment vertical="top"/>
      <protection locked="0"/>
    </xf>
    <xf numFmtId="170" fontId="6" fillId="0" borderId="0" applyFont="0" applyFill="0" applyBorder="0" applyAlignment="0" applyProtection="0"/>
    <xf numFmtId="170"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5" fillId="36" borderId="91"/>
    <xf numFmtId="0" fontId="16" fillId="0" borderId="85" applyNumberFormat="0" applyFill="0" applyProtection="0">
      <alignment horizontal="right"/>
    </xf>
    <xf numFmtId="0" fontId="17" fillId="0" borderId="0" applyNumberFormat="0" applyFill="0" applyBorder="0" applyAlignment="0" applyProtection="0"/>
    <xf numFmtId="9" fontId="4" fillId="0" borderId="0" applyFont="0" applyFill="0" applyBorder="0" applyAlignment="0" applyProtection="0"/>
    <xf numFmtId="176" fontId="6" fillId="0" borderId="0" applyBorder="0" applyAlignment="0" applyProtection="0"/>
    <xf numFmtId="0" fontId="14" fillId="0" borderId="0" applyNumberFormat="0" applyFill="0" applyBorder="0" applyAlignment="0" applyProtection="0"/>
    <xf numFmtId="0" fontId="23" fillId="0" borderId="0"/>
    <xf numFmtId="0" fontId="24" fillId="0" borderId="0"/>
    <xf numFmtId="9" fontId="23" fillId="0" borderId="0" applyFont="0" applyFill="0" applyBorder="0" applyAlignment="0" applyProtection="0"/>
    <xf numFmtId="0" fontId="4" fillId="0" borderId="0"/>
    <xf numFmtId="176" fontId="6" fillId="0" borderId="0" applyBorder="0" applyAlignment="0" applyProtection="0"/>
    <xf numFmtId="0" fontId="7" fillId="0" borderId="40" applyProtection="0">
      <alignment horizontal="right"/>
    </xf>
    <xf numFmtId="0" fontId="25" fillId="0" borderId="0" applyNumberFormat="0" applyFill="0" applyBorder="0" applyAlignment="0" applyProtection="0"/>
  </cellStyleXfs>
  <cellXfs count="881">
    <xf numFmtId="0" fontId="0" fillId="0" borderId="0" xfId="0"/>
    <xf numFmtId="0" fontId="0" fillId="0" borderId="79" xfId="0" applyBorder="1"/>
    <xf numFmtId="0" fontId="0" fillId="0" borderId="78" xfId="0" applyBorder="1"/>
    <xf numFmtId="0" fontId="0" fillId="0" borderId="104" xfId="0" applyBorder="1"/>
    <xf numFmtId="0" fontId="22" fillId="0" borderId="11" xfId="0" applyFont="1" applyBorder="1"/>
    <xf numFmtId="9" fontId="0" fillId="11" borderId="4" xfId="29" applyFont="1" applyFill="1" applyBorder="1"/>
    <xf numFmtId="9" fontId="0" fillId="11" borderId="4" xfId="29" quotePrefix="1" applyFont="1" applyFill="1" applyBorder="1"/>
    <xf numFmtId="0" fontId="9" fillId="0" borderId="13" xfId="0" applyFont="1" applyBorder="1"/>
    <xf numFmtId="0" fontId="9" fillId="0" borderId="11" xfId="0" applyFont="1" applyBorder="1"/>
    <xf numFmtId="0" fontId="10" fillId="0" borderId="13" xfId="0" applyFont="1" applyBorder="1"/>
    <xf numFmtId="0" fontId="10" fillId="0" borderId="11" xfId="0" applyFont="1" applyBorder="1"/>
    <xf numFmtId="0" fontId="10" fillId="0" borderId="10" xfId="0" applyFont="1" applyBorder="1"/>
    <xf numFmtId="0" fontId="10" fillId="0" borderId="37" xfId="0" applyFont="1" applyBorder="1"/>
    <xf numFmtId="0" fontId="10" fillId="0" borderId="38" xfId="0" applyFont="1" applyBorder="1"/>
    <xf numFmtId="0" fontId="9" fillId="0" borderId="79" xfId="0" applyFont="1" applyBorder="1" applyAlignment="1">
      <alignment wrapText="1"/>
    </xf>
    <xf numFmtId="0" fontId="5" fillId="0" borderId="146" xfId="0" applyFont="1" applyBorder="1"/>
    <xf numFmtId="0" fontId="5" fillId="0" borderId="164" xfId="0" applyFont="1" applyBorder="1"/>
    <xf numFmtId="0" fontId="10" fillId="0" borderId="157" xfId="0" applyFont="1" applyBorder="1"/>
    <xf numFmtId="0" fontId="10" fillId="0" borderId="95" xfId="0" applyFont="1" applyBorder="1"/>
    <xf numFmtId="0" fontId="5" fillId="0" borderId="49" xfId="0" applyFont="1" applyBorder="1"/>
    <xf numFmtId="0" fontId="5" fillId="0" borderId="123" xfId="0" applyFont="1" applyBorder="1"/>
    <xf numFmtId="0" fontId="31" fillId="0" borderId="0" xfId="0" applyFont="1" applyAlignment="1">
      <alignment horizontal="center" vertical="center" wrapText="1"/>
    </xf>
    <xf numFmtId="0" fontId="0" fillId="0" borderId="0" xfId="0" applyAlignment="1">
      <alignment horizontal="center" vertical="center" wrapText="1"/>
    </xf>
    <xf numFmtId="0" fontId="21" fillId="0" borderId="151" xfId="0" quotePrefix="1" applyFont="1" applyBorder="1"/>
    <xf numFmtId="3" fontId="0" fillId="14" borderId="149" xfId="0" applyNumberFormat="1" applyFill="1" applyBorder="1" applyAlignment="1" applyProtection="1">
      <alignment horizontal="center" vertical="center" wrapText="1"/>
      <protection locked="0"/>
    </xf>
    <xf numFmtId="0" fontId="0" fillId="48" borderId="79" xfId="0" applyFill="1" applyBorder="1" applyAlignment="1">
      <alignment horizontal="center" vertical="center" wrapText="1"/>
    </xf>
    <xf numFmtId="0" fontId="0" fillId="49" borderId="79" xfId="0" applyFill="1" applyBorder="1" applyAlignment="1">
      <alignment horizontal="center" vertical="center" wrapText="1"/>
    </xf>
    <xf numFmtId="0" fontId="0" fillId="48" borderId="79" xfId="0" quotePrefix="1" applyFill="1" applyBorder="1" applyAlignment="1">
      <alignment horizontal="center" vertical="center" wrapText="1"/>
    </xf>
    <xf numFmtId="0" fontId="0" fillId="49" borderId="79" xfId="0" quotePrefix="1" applyFill="1" applyBorder="1" applyAlignment="1">
      <alignment horizontal="center" vertical="center" wrapText="1"/>
    </xf>
    <xf numFmtId="0" fontId="0" fillId="47" borderId="79" xfId="0" applyFill="1" applyBorder="1" applyAlignment="1">
      <alignment horizontal="center" vertical="center" wrapText="1"/>
    </xf>
    <xf numFmtId="0" fontId="0" fillId="50" borderId="79" xfId="0" applyFill="1" applyBorder="1" applyAlignment="1">
      <alignment horizontal="center" vertical="center" wrapText="1"/>
    </xf>
    <xf numFmtId="3" fontId="0" fillId="14" borderId="150" xfId="0" applyNumberFormat="1" applyFill="1" applyBorder="1" applyAlignment="1" applyProtection="1">
      <alignment horizontal="center" vertical="center" wrapText="1"/>
      <protection locked="0"/>
    </xf>
    <xf numFmtId="0" fontId="0" fillId="49" borderId="80" xfId="0" applyFill="1" applyBorder="1" applyAlignment="1">
      <alignment horizontal="center" vertical="center" wrapText="1"/>
    </xf>
    <xf numFmtId="0" fontId="31" fillId="3" borderId="2" xfId="0" applyFont="1" applyFill="1" applyBorder="1" applyAlignment="1">
      <alignment horizontal="center" vertical="center" wrapText="1"/>
    </xf>
    <xf numFmtId="0" fontId="33" fillId="13" borderId="1" xfId="0" applyFont="1" applyFill="1" applyBorder="1" applyAlignment="1">
      <alignment horizontal="center" vertical="center" wrapText="1"/>
    </xf>
    <xf numFmtId="3" fontId="33" fillId="13" borderId="9" xfId="0" applyNumberFormat="1" applyFont="1" applyFill="1" applyBorder="1" applyAlignment="1">
      <alignment horizontal="center" vertical="center" wrapText="1"/>
    </xf>
    <xf numFmtId="0" fontId="34" fillId="0" borderId="0" xfId="0" applyFont="1" applyAlignment="1">
      <alignment horizontal="center" vertical="center" wrapText="1"/>
    </xf>
    <xf numFmtId="0" fontId="32" fillId="3" borderId="2" xfId="0" applyFont="1" applyFill="1" applyBorder="1" applyAlignment="1">
      <alignment horizontal="center" vertical="center" wrapText="1"/>
    </xf>
    <xf numFmtId="3" fontId="32" fillId="3" borderId="8" xfId="0" applyNumberFormat="1" applyFont="1" applyFill="1" applyBorder="1" applyAlignment="1">
      <alignment horizontal="center" vertical="center" wrapText="1"/>
    </xf>
    <xf numFmtId="0" fontId="32" fillId="3" borderId="1" xfId="0" applyFont="1" applyFill="1" applyBorder="1" applyAlignment="1">
      <alignment horizontal="center" vertical="center" wrapText="1"/>
    </xf>
    <xf numFmtId="3" fontId="35" fillId="3" borderId="9" xfId="0" applyNumberFormat="1" applyFont="1" applyFill="1" applyBorder="1" applyAlignment="1">
      <alignment horizontal="center" vertical="center" wrapText="1"/>
    </xf>
    <xf numFmtId="3" fontId="31" fillId="14" borderId="119" xfId="0" applyNumberFormat="1" applyFont="1" applyFill="1" applyBorder="1" applyAlignment="1" applyProtection="1">
      <alignment horizontal="center" vertical="center" wrapText="1"/>
      <protection locked="0"/>
    </xf>
    <xf numFmtId="1" fontId="21" fillId="15" borderId="120" xfId="0" applyNumberFormat="1" applyFont="1" applyFill="1" applyBorder="1" applyAlignment="1">
      <alignment horizontal="center" vertical="center"/>
    </xf>
    <xf numFmtId="3" fontId="31" fillId="14" borderId="79" xfId="0" applyNumberFormat="1" applyFont="1" applyFill="1" applyBorder="1" applyAlignment="1" applyProtection="1">
      <alignment horizontal="center" vertical="center" wrapText="1"/>
      <protection locked="0"/>
    </xf>
    <xf numFmtId="1" fontId="21" fillId="15" borderId="81" xfId="0" applyNumberFormat="1" applyFont="1" applyFill="1" applyBorder="1" applyAlignment="1">
      <alignment horizontal="center" vertical="center"/>
    </xf>
    <xf numFmtId="3" fontId="31" fillId="14" borderId="83" xfId="0" applyNumberFormat="1" applyFont="1" applyFill="1" applyBorder="1" applyAlignment="1" applyProtection="1">
      <alignment horizontal="center" vertical="center" wrapText="1"/>
      <protection locked="0"/>
    </xf>
    <xf numFmtId="3" fontId="31" fillId="14" borderId="80" xfId="0" applyNumberFormat="1" applyFont="1" applyFill="1" applyBorder="1" applyAlignment="1" applyProtection="1">
      <alignment horizontal="center" vertical="center" wrapText="1"/>
      <protection locked="0"/>
    </xf>
    <xf numFmtId="1" fontId="21" fillId="15" borderId="84" xfId="0" applyNumberFormat="1" applyFont="1" applyFill="1" applyBorder="1" applyAlignment="1">
      <alignment horizontal="center" vertical="center"/>
    </xf>
    <xf numFmtId="3" fontId="32" fillId="13" borderId="143" xfId="0" applyNumberFormat="1" applyFont="1" applyFill="1" applyBorder="1" applyAlignment="1">
      <alignment vertical="center" wrapText="1"/>
    </xf>
    <xf numFmtId="0" fontId="10" fillId="19" borderId="79" xfId="0" applyFont="1" applyFill="1" applyBorder="1" applyAlignment="1">
      <alignment horizontal="center" vertical="center" wrapText="1"/>
    </xf>
    <xf numFmtId="0" fontId="32" fillId="17" borderId="98" xfId="0" applyFont="1" applyFill="1" applyBorder="1" applyAlignment="1">
      <alignment horizontal="center" vertical="center" wrapText="1"/>
    </xf>
    <xf numFmtId="164" fontId="32" fillId="17" borderId="67" xfId="0" applyNumberFormat="1" applyFont="1" applyFill="1" applyBorder="1" applyAlignment="1">
      <alignment horizontal="center" vertical="center" wrapText="1"/>
    </xf>
    <xf numFmtId="165" fontId="30" fillId="18" borderId="39" xfId="0" applyNumberFormat="1" applyFont="1" applyFill="1" applyBorder="1" applyAlignment="1">
      <alignment horizontal="center" vertical="center"/>
    </xf>
    <xf numFmtId="165" fontId="30" fillId="21" borderId="39" xfId="0" applyNumberFormat="1" applyFont="1" applyFill="1" applyBorder="1" applyAlignment="1">
      <alignment horizontal="center" vertical="center" wrapText="1"/>
    </xf>
    <xf numFmtId="0" fontId="0" fillId="0" borderId="0" xfId="0" applyAlignment="1">
      <alignment vertical="center"/>
    </xf>
    <xf numFmtId="0" fontId="0" fillId="0" borderId="159" xfId="0" applyBorder="1" applyAlignment="1">
      <alignment vertical="center"/>
    </xf>
    <xf numFmtId="0" fontId="0" fillId="0" borderId="160" xfId="0" applyBorder="1" applyAlignment="1">
      <alignment vertical="center"/>
    </xf>
    <xf numFmtId="0" fontId="0" fillId="0" borderId="158" xfId="0" applyBorder="1" applyAlignment="1">
      <alignment vertical="center"/>
    </xf>
    <xf numFmtId="0" fontId="41" fillId="0" borderId="0" xfId="0" applyFont="1" applyAlignment="1">
      <alignment vertical="center"/>
    </xf>
    <xf numFmtId="0" fontId="27" fillId="0" borderId="0" xfId="0" applyFont="1" applyAlignment="1">
      <alignment horizontal="left" vertical="center" wrapText="1"/>
    </xf>
    <xf numFmtId="0" fontId="21" fillId="0" borderId="0" xfId="0" applyFont="1" applyAlignment="1">
      <alignment vertical="center"/>
    </xf>
    <xf numFmtId="0" fontId="21" fillId="0" borderId="0" xfId="0" applyFont="1"/>
    <xf numFmtId="0" fontId="0" fillId="11" borderId="4" xfId="0" applyFill="1" applyBorder="1" applyAlignment="1" applyProtection="1">
      <alignment horizontal="center" vertical="center"/>
      <protection locked="0"/>
    </xf>
    <xf numFmtId="0" fontId="21" fillId="0" borderId="0" xfId="0" applyFont="1" applyAlignment="1">
      <alignment horizontal="left" vertical="center" wrapText="1"/>
    </xf>
    <xf numFmtId="0" fontId="21" fillId="0" borderId="0" xfId="0" applyFont="1" applyAlignment="1">
      <alignment horizontal="center" vertical="center"/>
    </xf>
    <xf numFmtId="0" fontId="42" fillId="0" borderId="0" xfId="0" applyFont="1" applyAlignment="1">
      <alignment horizontal="center" vertical="center"/>
    </xf>
    <xf numFmtId="0" fontId="42" fillId="0" borderId="0" xfId="0" applyFont="1" applyAlignment="1">
      <alignment horizontal="left" vertical="center" wrapText="1"/>
    </xf>
    <xf numFmtId="0" fontId="0" fillId="0" borderId="15" xfId="0" applyBorder="1" applyAlignment="1">
      <alignment horizontal="center" vertical="center"/>
    </xf>
    <xf numFmtId="0" fontId="31" fillId="29" borderId="35" xfId="0" applyFont="1" applyFill="1" applyBorder="1" applyAlignment="1">
      <alignment horizontal="center" vertical="center"/>
    </xf>
    <xf numFmtId="0" fontId="43" fillId="0" borderId="0" xfId="0" applyFont="1" applyAlignment="1">
      <alignment vertical="center"/>
    </xf>
    <xf numFmtId="0" fontId="31" fillId="0" borderId="0" xfId="0" applyFont="1" applyAlignment="1">
      <alignment vertical="center"/>
    </xf>
    <xf numFmtId="0" fontId="0" fillId="0" borderId="0" xfId="0" applyAlignment="1">
      <alignment horizontal="right" vertical="center"/>
    </xf>
    <xf numFmtId="0" fontId="0" fillId="46" borderId="4" xfId="0" applyFill="1" applyBorder="1" applyAlignment="1">
      <alignment horizontal="center" vertical="center" wrapText="1"/>
    </xf>
    <xf numFmtId="0" fontId="21" fillId="29" borderId="4" xfId="0" applyFont="1" applyFill="1" applyBorder="1" applyAlignment="1">
      <alignment horizontal="center" vertical="center"/>
    </xf>
    <xf numFmtId="0" fontId="0" fillId="0" borderId="4" xfId="0" applyBorder="1" applyAlignment="1">
      <alignment horizontal="center" vertical="center" wrapText="1"/>
    </xf>
    <xf numFmtId="0" fontId="0" fillId="29" borderId="4" xfId="0" applyFill="1" applyBorder="1" applyAlignment="1">
      <alignment horizontal="center" vertical="center"/>
    </xf>
    <xf numFmtId="0" fontId="0" fillId="29" borderId="4" xfId="0" applyFill="1" applyBorder="1" applyAlignment="1">
      <alignment horizontal="center" vertical="center" wrapText="1"/>
    </xf>
    <xf numFmtId="0" fontId="0" fillId="0" borderId="0" xfId="0" applyAlignment="1">
      <alignment vertical="top" wrapText="1"/>
    </xf>
    <xf numFmtId="0" fontId="31" fillId="0" borderId="49" xfId="0" applyFont="1" applyBorder="1" applyAlignment="1">
      <alignment horizontal="center" vertical="center"/>
    </xf>
    <xf numFmtId="1" fontId="31" fillId="15" borderId="35" xfId="0" applyNumberFormat="1" applyFont="1" applyFill="1" applyBorder="1" applyAlignment="1">
      <alignment horizontal="center" vertical="center"/>
    </xf>
    <xf numFmtId="0" fontId="0" fillId="0" borderId="0" xfId="0" applyAlignment="1">
      <alignment horizontal="left" vertical="center" wrapText="1"/>
    </xf>
    <xf numFmtId="0" fontId="0" fillId="0" borderId="4" xfId="0" applyBorder="1" applyAlignment="1">
      <alignment vertical="center" wrapText="1"/>
    </xf>
    <xf numFmtId="0" fontId="21" fillId="0" borderId="0" xfId="0" quotePrefix="1" applyFont="1"/>
    <xf numFmtId="0" fontId="21" fillId="0" borderId="0" xfId="0" applyFont="1" applyAlignment="1">
      <alignment horizontal="left" vertical="top" wrapText="1"/>
    </xf>
    <xf numFmtId="0" fontId="43" fillId="0" borderId="0" xfId="0" applyFont="1" applyAlignment="1">
      <alignment horizontal="left" vertical="top" wrapText="1"/>
    </xf>
    <xf numFmtId="0" fontId="36" fillId="0" borderId="0" xfId="0" applyFont="1" applyAlignment="1">
      <alignment horizontal="center"/>
    </xf>
    <xf numFmtId="0" fontId="21" fillId="0" borderId="0" xfId="0" applyFont="1" applyAlignment="1">
      <alignment horizontal="left" vertical="top"/>
    </xf>
    <xf numFmtId="0" fontId="31" fillId="0" borderId="0" xfId="0" applyFont="1" applyAlignment="1">
      <alignment horizontal="left" vertical="top" wrapText="1"/>
    </xf>
    <xf numFmtId="0" fontId="21" fillId="0" borderId="0" xfId="0" applyFont="1" applyAlignment="1">
      <alignment horizontal="center" vertical="top" wrapText="1"/>
    </xf>
    <xf numFmtId="0" fontId="44" fillId="0" borderId="0" xfId="0" applyFont="1" applyAlignment="1">
      <alignment vertical="center"/>
    </xf>
    <xf numFmtId="0" fontId="21" fillId="29" borderId="15" xfId="0" applyFont="1" applyFill="1" applyBorder="1" applyAlignment="1">
      <alignment horizontal="center" vertical="center"/>
    </xf>
    <xf numFmtId="0" fontId="31" fillId="15" borderId="4" xfId="0" applyFont="1" applyFill="1" applyBorder="1" applyAlignment="1">
      <alignment horizontal="center" vertical="center"/>
    </xf>
    <xf numFmtId="0" fontId="27" fillId="0" borderId="0" xfId="0" applyFont="1" applyAlignment="1">
      <alignment horizontal="left" vertical="center"/>
    </xf>
    <xf numFmtId="0" fontId="30" fillId="45" borderId="72" xfId="0" applyFont="1" applyFill="1" applyBorder="1" applyAlignment="1">
      <alignment horizontal="left" vertical="center"/>
    </xf>
    <xf numFmtId="0" fontId="30" fillId="45" borderId="73" xfId="0" applyFont="1" applyFill="1" applyBorder="1" applyAlignment="1">
      <alignment horizontal="left" vertical="center" wrapText="1"/>
    </xf>
    <xf numFmtId="0" fontId="30" fillId="45" borderId="71" xfId="0" applyFont="1" applyFill="1" applyBorder="1" applyAlignment="1">
      <alignment horizontal="left" vertical="center" wrapText="1"/>
    </xf>
    <xf numFmtId="1" fontId="30" fillId="15" borderId="4" xfId="0" applyNumberFormat="1" applyFont="1" applyFill="1" applyBorder="1" applyAlignment="1">
      <alignment horizontal="center" vertical="center" wrapText="1"/>
    </xf>
    <xf numFmtId="1" fontId="30" fillId="0" borderId="0" xfId="0" applyNumberFormat="1" applyFont="1" applyAlignment="1">
      <alignment horizontal="left" vertical="center" wrapText="1"/>
    </xf>
    <xf numFmtId="0" fontId="30" fillId="0" borderId="0" xfId="0" applyFont="1" applyAlignment="1">
      <alignment horizontal="left" vertical="center" wrapText="1"/>
    </xf>
    <xf numFmtId="0" fontId="30" fillId="0" borderId="0" xfId="0" applyFont="1" applyAlignment="1">
      <alignment vertical="center"/>
    </xf>
    <xf numFmtId="1" fontId="30" fillId="0" borderId="4" xfId="0" applyNumberFormat="1" applyFont="1" applyBorder="1" applyAlignment="1">
      <alignment horizontal="left" vertical="center" wrapText="1"/>
    </xf>
    <xf numFmtId="0" fontId="30" fillId="45" borderId="76" xfId="0" applyFont="1" applyFill="1" applyBorder="1" applyAlignment="1">
      <alignment horizontal="left" vertical="center" wrapText="1"/>
    </xf>
    <xf numFmtId="1" fontId="30" fillId="15" borderId="15" xfId="0" applyNumberFormat="1" applyFont="1" applyFill="1" applyBorder="1" applyAlignment="1">
      <alignment horizontal="center" vertical="center" wrapText="1"/>
    </xf>
    <xf numFmtId="0" fontId="30" fillId="0" borderId="0" xfId="0" applyFont="1" applyAlignment="1">
      <alignment horizontal="left" vertical="center"/>
    </xf>
    <xf numFmtId="0" fontId="30" fillId="0" borderId="49" xfId="0" applyFont="1" applyBorder="1" applyAlignment="1">
      <alignment horizontal="center" vertical="center" wrapText="1"/>
    </xf>
    <xf numFmtId="1" fontId="30" fillId="15" borderId="35" xfId="0" applyNumberFormat="1" applyFont="1" applyFill="1" applyBorder="1" applyAlignment="1">
      <alignment horizontal="center" vertical="center" wrapText="1"/>
    </xf>
    <xf numFmtId="1" fontId="30" fillId="15" borderId="36" xfId="0" applyNumberFormat="1" applyFont="1" applyFill="1" applyBorder="1" applyAlignment="1">
      <alignment horizontal="center" vertical="center" wrapText="1"/>
    </xf>
    <xf numFmtId="0" fontId="30" fillId="0" borderId="0" xfId="0" applyFont="1" applyAlignment="1">
      <alignment horizontal="center" vertical="center" wrapText="1"/>
    </xf>
    <xf numFmtId="0" fontId="30" fillId="0" borderId="47" xfId="0" applyFont="1" applyBorder="1" applyAlignment="1">
      <alignment horizontal="left" vertical="center" wrapText="1"/>
    </xf>
    <xf numFmtId="0" fontId="30" fillId="0" borderId="48" xfId="0" applyFont="1" applyBorder="1" applyAlignment="1">
      <alignment horizontal="left" vertical="center" wrapText="1"/>
    </xf>
    <xf numFmtId="0" fontId="30" fillId="0" borderId="46" xfId="0" applyFont="1" applyBorder="1" applyAlignment="1">
      <alignment horizontal="left" vertical="center" wrapText="1"/>
    </xf>
    <xf numFmtId="0" fontId="31" fillId="15" borderId="48" xfId="0" applyFont="1" applyFill="1" applyBorder="1" applyAlignment="1">
      <alignment horizontal="center" vertical="center"/>
    </xf>
    <xf numFmtId="0" fontId="28" fillId="45" borderId="73" xfId="0" applyFont="1" applyFill="1" applyBorder="1" applyAlignment="1">
      <alignment horizontal="left" vertical="center"/>
    </xf>
    <xf numFmtId="0" fontId="28" fillId="45" borderId="71" xfId="0" applyFont="1" applyFill="1" applyBorder="1" applyAlignment="1">
      <alignment horizontal="left" vertical="center"/>
    </xf>
    <xf numFmtId="1" fontId="30" fillId="15" borderId="4" xfId="0" applyNumberFormat="1" applyFont="1" applyFill="1" applyBorder="1" applyAlignment="1">
      <alignment horizontal="center" vertical="center"/>
    </xf>
    <xf numFmtId="0" fontId="28" fillId="0" borderId="0" xfId="0" applyFont="1" applyAlignment="1">
      <alignment horizontal="left" vertical="center"/>
    </xf>
    <xf numFmtId="0" fontId="28" fillId="0" borderId="0" xfId="0" applyFont="1" applyAlignment="1">
      <alignment vertical="center"/>
    </xf>
    <xf numFmtId="0" fontId="28" fillId="45" borderId="76" xfId="0" applyFont="1" applyFill="1" applyBorder="1" applyAlignment="1">
      <alignment horizontal="left" vertical="center"/>
    </xf>
    <xf numFmtId="1" fontId="30" fillId="15" borderId="15" xfId="0" applyNumberFormat="1" applyFont="1" applyFill="1" applyBorder="1" applyAlignment="1">
      <alignment horizontal="center" vertical="center"/>
    </xf>
    <xf numFmtId="1" fontId="30" fillId="15" borderId="35" xfId="0" applyNumberFormat="1" applyFont="1" applyFill="1" applyBorder="1" applyAlignment="1">
      <alignment horizontal="center" vertical="center"/>
    </xf>
    <xf numFmtId="1" fontId="30" fillId="15" borderId="36" xfId="0" applyNumberFormat="1" applyFont="1" applyFill="1" applyBorder="1" applyAlignment="1">
      <alignment horizontal="center" vertical="center"/>
    </xf>
    <xf numFmtId="0" fontId="21" fillId="0" borderId="70" xfId="0" applyFont="1" applyBorder="1" applyAlignment="1">
      <alignment vertical="center"/>
    </xf>
    <xf numFmtId="0" fontId="30" fillId="15" borderId="48" xfId="0" applyFont="1" applyFill="1" applyBorder="1" applyAlignment="1">
      <alignment horizontal="center" vertical="center"/>
    </xf>
    <xf numFmtId="0" fontId="36" fillId="0" borderId="0" xfId="0" applyFont="1" applyAlignment="1">
      <alignment vertical="center"/>
    </xf>
    <xf numFmtId="0" fontId="45" fillId="29" borderId="68" xfId="0" applyFont="1" applyFill="1" applyBorder="1" applyAlignment="1">
      <alignment horizontal="center" vertical="center"/>
    </xf>
    <xf numFmtId="0" fontId="46" fillId="0" borderId="49" xfId="0" applyFont="1" applyBorder="1" applyAlignment="1">
      <alignment horizontal="center" vertical="center" wrapText="1"/>
    </xf>
    <xf numFmtId="1" fontId="46" fillId="15" borderId="35" xfId="0" applyNumberFormat="1" applyFont="1" applyFill="1" applyBorder="1" applyAlignment="1">
      <alignment horizontal="center" vertical="center" wrapText="1"/>
    </xf>
    <xf numFmtId="1" fontId="46" fillId="15" borderId="36" xfId="0" applyNumberFormat="1" applyFont="1" applyFill="1" applyBorder="1" applyAlignment="1">
      <alignment horizontal="center" vertical="center" wrapText="1"/>
    </xf>
    <xf numFmtId="1" fontId="46" fillId="20" borderId="153" xfId="0" applyNumberFormat="1" applyFont="1" applyFill="1" applyBorder="1" applyAlignment="1">
      <alignment horizontal="center" vertical="center" wrapText="1"/>
    </xf>
    <xf numFmtId="0" fontId="37" fillId="0" borderId="0" xfId="0" applyFont="1" applyAlignment="1">
      <alignment horizontal="right" vertical="center" wrapText="1"/>
    </xf>
    <xf numFmtId="1" fontId="49" fillId="20" borderId="156" xfId="0" applyNumberFormat="1" applyFont="1" applyFill="1" applyBorder="1" applyAlignment="1">
      <alignment horizontal="center" vertical="center" wrapText="1"/>
    </xf>
    <xf numFmtId="165" fontId="49" fillId="20" borderId="156" xfId="0" applyNumberFormat="1" applyFont="1" applyFill="1" applyBorder="1" applyAlignment="1">
      <alignment horizontal="center" vertical="center" wrapText="1"/>
    </xf>
    <xf numFmtId="0" fontId="36" fillId="0" borderId="0" xfId="0" applyFont="1" applyAlignment="1">
      <alignment horizontal="left" vertical="center"/>
    </xf>
    <xf numFmtId="0" fontId="36" fillId="0" borderId="0" xfId="0" applyFont="1" applyAlignment="1">
      <alignment horizontal="center" vertical="center" wrapText="1"/>
    </xf>
    <xf numFmtId="0" fontId="21" fillId="0" borderId="0" xfId="5" applyFont="1"/>
    <xf numFmtId="0" fontId="28" fillId="0" borderId="0" xfId="5" applyFont="1"/>
    <xf numFmtId="0" fontId="52" fillId="0" borderId="0" xfId="0" applyFont="1"/>
    <xf numFmtId="0" fontId="53" fillId="0" borderId="0" xfId="0" applyFont="1" applyAlignment="1">
      <alignment horizontal="center"/>
    </xf>
    <xf numFmtId="0" fontId="54" fillId="0" borderId="0" xfId="0" applyFont="1" applyAlignment="1">
      <alignment horizontal="right" vertical="center" wrapText="1"/>
    </xf>
    <xf numFmtId="0" fontId="55" fillId="0" borderId="0" xfId="0" applyFont="1" applyAlignment="1">
      <alignment horizontal="center"/>
    </xf>
    <xf numFmtId="0" fontId="0" fillId="39" borderId="4" xfId="0" applyFill="1" applyBorder="1" applyAlignment="1">
      <alignment horizontal="center"/>
    </xf>
    <xf numFmtId="0" fontId="31" fillId="0" borderId="0" xfId="0" applyFont="1" applyAlignment="1">
      <alignment wrapText="1"/>
    </xf>
    <xf numFmtId="0" fontId="0" fillId="0" borderId="86" xfId="0" applyBorder="1" applyAlignment="1">
      <alignment horizontal="right" vertical="center" wrapText="1"/>
    </xf>
    <xf numFmtId="2" fontId="0" fillId="11" borderId="4" xfId="0" applyNumberFormat="1" applyFill="1" applyBorder="1" applyAlignment="1">
      <alignment horizontal="left" vertical="center" wrapText="1"/>
    </xf>
    <xf numFmtId="0" fontId="0" fillId="23" borderId="0" xfId="0" applyFill="1" applyAlignment="1">
      <alignment vertical="center" wrapText="1"/>
    </xf>
    <xf numFmtId="0" fontId="0" fillId="39" borderId="4" xfId="0" applyFill="1" applyBorder="1" applyAlignment="1">
      <alignment horizontal="center" vertical="center" wrapText="1"/>
    </xf>
    <xf numFmtId="0" fontId="0" fillId="0" borderId="0" xfId="0" applyAlignment="1">
      <alignment horizontal="right"/>
    </xf>
    <xf numFmtId="0" fontId="0" fillId="23" borderId="0" xfId="0" applyFill="1"/>
    <xf numFmtId="0" fontId="36" fillId="0" borderId="0" xfId="0" applyFont="1" applyAlignment="1">
      <alignment horizontal="right"/>
    </xf>
    <xf numFmtId="2" fontId="36" fillId="11" borderId="4" xfId="0" applyNumberFormat="1" applyFont="1" applyFill="1" applyBorder="1" applyAlignment="1">
      <alignment horizontal="left" vertical="center" wrapText="1"/>
    </xf>
    <xf numFmtId="2" fontId="52" fillId="40" borderId="87" xfId="0" applyNumberFormat="1" applyFont="1" applyFill="1" applyBorder="1" applyAlignment="1">
      <alignment vertical="center" wrapText="1"/>
    </xf>
    <xf numFmtId="0" fontId="0" fillId="39" borderId="4" xfId="0" applyFill="1" applyBorder="1" applyAlignment="1">
      <alignment horizontal="left"/>
    </xf>
    <xf numFmtId="3" fontId="0" fillId="39" borderId="4" xfId="0" applyNumberFormat="1" applyFill="1" applyBorder="1" applyAlignment="1">
      <alignment horizontal="left"/>
    </xf>
    <xf numFmtId="2" fontId="52" fillId="42" borderId="87" xfId="0" applyNumberFormat="1" applyFont="1" applyFill="1" applyBorder="1" applyAlignment="1">
      <alignment vertical="center" wrapText="1"/>
    </xf>
    <xf numFmtId="0" fontId="38" fillId="40" borderId="4" xfId="0" applyFont="1" applyFill="1" applyBorder="1" applyAlignment="1">
      <alignment horizontal="right" vertical="center"/>
    </xf>
    <xf numFmtId="2" fontId="38" fillId="40" borderId="4" xfId="0" applyNumberFormat="1" applyFont="1" applyFill="1" applyBorder="1" applyAlignment="1">
      <alignment horizontal="center" vertical="center" wrapText="1"/>
    </xf>
    <xf numFmtId="0" fontId="0" fillId="0" borderId="4" xfId="0" applyBorder="1" applyAlignment="1">
      <alignment horizontal="left"/>
    </xf>
    <xf numFmtId="170" fontId="56" fillId="11" borderId="4" xfId="11" applyFont="1" applyFill="1" applyBorder="1" applyAlignment="1">
      <alignment horizontal="right" vertical="center" wrapText="1"/>
    </xf>
    <xf numFmtId="2" fontId="52" fillId="43" borderId="87" xfId="0" applyNumberFormat="1" applyFont="1" applyFill="1" applyBorder="1" applyAlignment="1">
      <alignment vertical="center" wrapText="1"/>
    </xf>
    <xf numFmtId="0" fontId="38" fillId="41" borderId="4" xfId="0" applyFont="1" applyFill="1" applyBorder="1" applyAlignment="1">
      <alignment horizontal="right" vertical="center"/>
    </xf>
    <xf numFmtId="2" fontId="38" fillId="41" borderId="4" xfId="0" applyNumberFormat="1" applyFont="1" applyFill="1" applyBorder="1" applyAlignment="1">
      <alignment horizontal="center" vertical="center"/>
    </xf>
    <xf numFmtId="0" fontId="57" fillId="33" borderId="4" xfId="0" applyFont="1" applyFill="1" applyBorder="1" applyAlignment="1">
      <alignment horizontal="right" vertical="center"/>
    </xf>
    <xf numFmtId="2" fontId="57" fillId="33" borderId="4" xfId="0" applyNumberFormat="1" applyFont="1" applyFill="1" applyBorder="1" applyAlignment="1">
      <alignment horizontal="center" vertical="center" wrapText="1"/>
    </xf>
    <xf numFmtId="0" fontId="0" fillId="0" borderId="0" xfId="0" applyAlignment="1">
      <alignment vertical="center" wrapText="1"/>
    </xf>
    <xf numFmtId="0" fontId="58" fillId="34" borderId="87" xfId="0" applyFont="1" applyFill="1" applyBorder="1" applyAlignment="1" applyProtection="1">
      <alignment horizontal="center" vertical="center" wrapText="1"/>
      <protection locked="0"/>
    </xf>
    <xf numFmtId="0" fontId="52" fillId="23" borderId="0" xfId="0" applyFont="1" applyFill="1"/>
    <xf numFmtId="2" fontId="52" fillId="35" borderId="87" xfId="0" applyNumberFormat="1" applyFont="1" applyFill="1" applyBorder="1" applyAlignment="1">
      <alignment horizontal="center" vertical="center" wrapText="1"/>
    </xf>
    <xf numFmtId="0" fontId="11" fillId="32" borderId="4" xfId="0" applyFont="1" applyFill="1" applyBorder="1" applyAlignment="1" applyProtection="1">
      <alignment horizontal="center" vertical="center" wrapText="1"/>
      <protection locked="0"/>
    </xf>
    <xf numFmtId="2" fontId="52" fillId="35" borderId="87" xfId="0" applyNumberFormat="1" applyFont="1" applyFill="1" applyBorder="1" applyAlignment="1">
      <alignment vertical="center" wrapText="1"/>
    </xf>
    <xf numFmtId="0" fontId="52" fillId="0" borderId="0" xfId="0" applyFont="1" applyAlignment="1">
      <alignment horizontal="right" wrapText="1"/>
    </xf>
    <xf numFmtId="164" fontId="0" fillId="12" borderId="4" xfId="0" applyNumberFormat="1" applyFill="1" applyBorder="1" applyAlignment="1" applyProtection="1">
      <alignment horizontal="center" vertical="center"/>
      <protection locked="0"/>
    </xf>
    <xf numFmtId="2" fontId="0" fillId="35" borderId="4" xfId="0" applyNumberFormat="1" applyFill="1" applyBorder="1" applyAlignment="1">
      <alignment horizontal="center" vertical="center" wrapText="1"/>
    </xf>
    <xf numFmtId="2" fontId="52" fillId="0" borderId="0" xfId="0" applyNumberFormat="1" applyFont="1" applyAlignment="1">
      <alignment horizontal="right" vertical="center"/>
    </xf>
    <xf numFmtId="3" fontId="0" fillId="12" borderId="4" xfId="0" applyNumberFormat="1" applyFill="1" applyBorder="1" applyAlignment="1" applyProtection="1">
      <alignment horizontal="center" vertical="center"/>
      <protection locked="0"/>
    </xf>
    <xf numFmtId="4" fontId="0" fillId="12" borderId="4" xfId="0" applyNumberFormat="1" applyFill="1" applyBorder="1" applyAlignment="1" applyProtection="1">
      <alignment horizontal="center" vertical="center"/>
      <protection locked="0"/>
    </xf>
    <xf numFmtId="0" fontId="52" fillId="0" borderId="4" xfId="0" applyFont="1" applyBorder="1"/>
    <xf numFmtId="2" fontId="52" fillId="0" borderId="0" xfId="0" applyNumberFormat="1" applyFont="1" applyAlignment="1">
      <alignment vertical="center" wrapText="1"/>
    </xf>
    <xf numFmtId="0" fontId="55" fillId="40" borderId="87" xfId="0" applyFont="1" applyFill="1" applyBorder="1" applyAlignment="1">
      <alignment horizontal="center" vertical="center"/>
    </xf>
    <xf numFmtId="0" fontId="55" fillId="41" borderId="87" xfId="0" applyFont="1" applyFill="1" applyBorder="1" applyAlignment="1">
      <alignment horizontal="center" vertical="center"/>
    </xf>
    <xf numFmtId="0" fontId="52" fillId="0" borderId="87" xfId="0" applyFont="1" applyBorder="1" applyAlignment="1" applyProtection="1">
      <alignment horizontal="center" vertical="center" wrapText="1"/>
      <protection locked="0"/>
    </xf>
    <xf numFmtId="172" fontId="52" fillId="0" borderId="4" xfId="2" applyNumberFormat="1" applyFont="1" applyBorder="1" applyAlignment="1" applyProtection="1">
      <alignment horizontal="center" vertical="center" wrapText="1"/>
    </xf>
    <xf numFmtId="172" fontId="59" fillId="0" borderId="0" xfId="2" applyNumberFormat="1" applyFont="1" applyBorder="1" applyAlignment="1" applyProtection="1">
      <alignment vertical="center" wrapText="1"/>
    </xf>
    <xf numFmtId="0" fontId="52" fillId="0" borderId="0" xfId="0" applyFont="1" applyAlignment="1">
      <alignment vertical="center" wrapText="1"/>
    </xf>
    <xf numFmtId="0" fontId="4" fillId="0" borderId="0" xfId="0" applyFont="1"/>
    <xf numFmtId="0" fontId="21" fillId="11" borderId="163" xfId="5" applyFont="1" applyFill="1" applyBorder="1" applyAlignment="1" applyProtection="1">
      <alignment horizontal="center"/>
      <protection locked="0"/>
    </xf>
    <xf numFmtId="165" fontId="21" fillId="15" borderId="147" xfId="0" applyNumberFormat="1" applyFont="1" applyFill="1" applyBorder="1" applyAlignment="1">
      <alignment horizontal="right" vertical="center"/>
    </xf>
    <xf numFmtId="165" fontId="21" fillId="15" borderId="92" xfId="0" applyNumberFormat="1" applyFont="1" applyFill="1" applyBorder="1" applyAlignment="1">
      <alignment horizontal="right" vertical="center"/>
    </xf>
    <xf numFmtId="165" fontId="21" fillId="15" borderId="156" xfId="0" applyNumberFormat="1" applyFont="1" applyFill="1" applyBorder="1" applyAlignment="1">
      <alignment horizontal="right" vertical="center"/>
    </xf>
    <xf numFmtId="0" fontId="4" fillId="11" borderId="48" xfId="5" applyFont="1" applyFill="1" applyBorder="1" applyAlignment="1" applyProtection="1">
      <alignment horizontal="center"/>
      <protection locked="0"/>
    </xf>
    <xf numFmtId="0" fontId="4" fillId="0" borderId="78" xfId="28" applyNumberFormat="1" applyFont="1" applyFill="1" applyBorder="1" applyAlignment="1" applyProtection="1">
      <alignment horizontal="left"/>
    </xf>
    <xf numFmtId="165" fontId="4" fillId="20" borderId="81" xfId="0" applyNumberFormat="1" applyFont="1" applyFill="1" applyBorder="1" applyAlignment="1">
      <alignment horizontal="right" vertical="center"/>
    </xf>
    <xf numFmtId="165" fontId="4" fillId="20" borderId="84" xfId="0" applyNumberFormat="1" applyFont="1" applyFill="1" applyBorder="1" applyAlignment="1">
      <alignment horizontal="right" vertical="center"/>
    </xf>
    <xf numFmtId="0" fontId="31" fillId="10" borderId="108" xfId="0" applyFont="1" applyFill="1" applyBorder="1" applyAlignment="1">
      <alignment horizontal="center"/>
    </xf>
    <xf numFmtId="0" fontId="31" fillId="10" borderId="109" xfId="0" applyFont="1" applyFill="1" applyBorder="1" applyAlignment="1">
      <alignment horizontal="center"/>
    </xf>
    <xf numFmtId="0" fontId="31" fillId="10" borderId="106" xfId="0" applyFont="1" applyFill="1" applyBorder="1" applyAlignment="1">
      <alignment horizontal="center"/>
    </xf>
    <xf numFmtId="0" fontId="31" fillId="27" borderId="109" xfId="0" applyFont="1" applyFill="1" applyBorder="1" applyAlignment="1">
      <alignment horizontal="center"/>
    </xf>
    <xf numFmtId="0" fontId="61" fillId="27" borderId="107" xfId="0" applyFont="1" applyFill="1" applyBorder="1" applyAlignment="1">
      <alignment horizontal="center" vertical="center" wrapText="1"/>
    </xf>
    <xf numFmtId="0" fontId="31" fillId="10" borderId="65" xfId="0" applyFont="1" applyFill="1" applyBorder="1" applyAlignment="1">
      <alignment horizontal="center" vertical="center" wrapText="1"/>
    </xf>
    <xf numFmtId="0" fontId="61" fillId="10" borderId="18" xfId="0" applyFont="1" applyFill="1" applyBorder="1" applyAlignment="1">
      <alignment horizontal="center" vertical="center" wrapText="1"/>
    </xf>
    <xf numFmtId="0" fontId="61" fillId="10" borderId="19" xfId="0" applyFont="1" applyFill="1" applyBorder="1" applyAlignment="1">
      <alignment horizontal="center" vertical="center" wrapText="1"/>
    </xf>
    <xf numFmtId="0" fontId="61" fillId="27" borderId="20" xfId="0" applyFont="1" applyFill="1" applyBorder="1" applyAlignment="1">
      <alignment horizontal="center" vertical="center" wrapText="1"/>
    </xf>
    <xf numFmtId="0" fontId="61" fillId="10" borderId="20" xfId="0" applyFont="1" applyFill="1" applyBorder="1" applyAlignment="1">
      <alignment horizontal="center" vertical="center" wrapText="1"/>
    </xf>
    <xf numFmtId="0" fontId="61" fillId="27" borderId="67" xfId="0" applyFont="1" applyFill="1" applyBorder="1" applyAlignment="1">
      <alignment horizontal="center" vertical="center" wrapText="1"/>
    </xf>
    <xf numFmtId="0" fontId="0" fillId="0" borderId="8" xfId="0" applyBorder="1"/>
    <xf numFmtId="0" fontId="31" fillId="10" borderId="64" xfId="0" applyFont="1" applyFill="1" applyBorder="1" applyAlignment="1">
      <alignment horizontal="center" vertical="center"/>
    </xf>
    <xf numFmtId="49" fontId="62" fillId="0" borderId="21" xfId="0" applyNumberFormat="1" applyFont="1" applyBorder="1" applyAlignment="1">
      <alignment horizontal="center" vertical="center" wrapText="1"/>
    </xf>
    <xf numFmtId="49" fontId="62" fillId="0" borderId="22" xfId="0" applyNumberFormat="1" applyFont="1" applyBorder="1" applyAlignment="1">
      <alignment horizontal="center" vertical="center" wrapText="1"/>
    </xf>
    <xf numFmtId="0" fontId="62" fillId="0" borderId="23" xfId="0" applyFont="1" applyBorder="1" applyAlignment="1">
      <alignment horizontal="center" vertical="center" wrapText="1"/>
    </xf>
    <xf numFmtId="0" fontId="62" fillId="0" borderId="110" xfId="0" applyFont="1" applyBorder="1" applyAlignment="1">
      <alignment horizontal="center" vertical="center" wrapText="1"/>
    </xf>
    <xf numFmtId="0" fontId="31" fillId="10" borderId="57" xfId="0" applyFont="1" applyFill="1" applyBorder="1" applyAlignment="1">
      <alignment horizontal="center" vertical="center"/>
    </xf>
    <xf numFmtId="9" fontId="64" fillId="26" borderId="18" xfId="0" applyNumberFormat="1" applyFont="1" applyFill="1" applyBorder="1" applyAlignment="1">
      <alignment horizontal="center" vertical="center"/>
    </xf>
    <xf numFmtId="0" fontId="31" fillId="10" borderId="111" xfId="0" applyFont="1" applyFill="1" applyBorder="1" applyAlignment="1">
      <alignment horizontal="center" vertical="center"/>
    </xf>
    <xf numFmtId="0" fontId="0" fillId="0" borderId="112" xfId="0" applyBorder="1" applyAlignment="1">
      <alignment horizontal="center" vertical="center"/>
    </xf>
    <xf numFmtId="0" fontId="0" fillId="0" borderId="113" xfId="0" applyBorder="1" applyAlignment="1">
      <alignment horizontal="center" vertical="center"/>
    </xf>
    <xf numFmtId="1" fontId="0" fillId="0" borderId="27" xfId="0" applyNumberFormat="1" applyBorder="1" applyAlignment="1">
      <alignment horizontal="center" vertical="center"/>
    </xf>
    <xf numFmtId="1" fontId="0" fillId="0" borderId="114" xfId="0" applyNumberFormat="1" applyBorder="1" applyAlignment="1">
      <alignment horizontal="center" vertical="center"/>
    </xf>
    <xf numFmtId="0" fontId="31" fillId="10" borderId="41" xfId="0" applyFont="1" applyFill="1" applyBorder="1" applyAlignment="1">
      <alignment horizontal="center" vertical="center"/>
    </xf>
    <xf numFmtId="9" fontId="0" fillId="0" borderId="28" xfId="0" applyNumberFormat="1" applyBorder="1" applyAlignment="1">
      <alignment horizontal="center" vertical="center"/>
    </xf>
    <xf numFmtId="9" fontId="0" fillId="0" borderId="29" xfId="0" applyNumberFormat="1" applyBorder="1" applyAlignment="1">
      <alignment horizontal="center" vertical="center"/>
    </xf>
    <xf numFmtId="1" fontId="0" fillId="0" borderId="30" xfId="0" applyNumberFormat="1" applyBorder="1" applyAlignment="1">
      <alignment horizontal="center" vertical="center"/>
    </xf>
    <xf numFmtId="1" fontId="0" fillId="0" borderId="115" xfId="0" applyNumberFormat="1" applyBorder="1" applyAlignment="1">
      <alignment horizontal="center" vertical="center"/>
    </xf>
    <xf numFmtId="0" fontId="0" fillId="0" borderId="28" xfId="0" applyBorder="1" applyAlignment="1">
      <alignment horizontal="center" vertical="center"/>
    </xf>
    <xf numFmtId="0" fontId="31" fillId="10" borderId="43" xfId="0" applyFont="1" applyFill="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1" fontId="0" fillId="0" borderId="33" xfId="0" applyNumberFormat="1" applyBorder="1" applyAlignment="1">
      <alignment horizontal="center" vertical="center"/>
    </xf>
    <xf numFmtId="1" fontId="0" fillId="0" borderId="116" xfId="0" applyNumberFormat="1" applyBorder="1" applyAlignment="1">
      <alignment horizontal="center" vertical="center"/>
    </xf>
    <xf numFmtId="1" fontId="0" fillId="0" borderId="80" xfId="0" applyNumberFormat="1" applyBorder="1" applyAlignment="1">
      <alignment horizontal="center" vertical="center"/>
    </xf>
    <xf numFmtId="0" fontId="31" fillId="10" borderId="34" xfId="0" applyFont="1" applyFill="1" applyBorder="1" applyAlignment="1">
      <alignment horizontal="center" vertical="center"/>
    </xf>
    <xf numFmtId="1" fontId="65" fillId="11" borderId="35" xfId="0" applyNumberFormat="1" applyFont="1" applyFill="1" applyBorder="1" applyAlignment="1">
      <alignment horizontal="center" vertical="center"/>
    </xf>
    <xf numFmtId="1" fontId="65" fillId="25" borderId="35" xfId="0" applyNumberFormat="1" applyFont="1" applyFill="1" applyBorder="1" applyAlignment="1">
      <alignment horizontal="center" vertical="center"/>
    </xf>
    <xf numFmtId="1" fontId="65" fillId="25" borderId="36" xfId="0" applyNumberFormat="1" applyFont="1" applyFill="1" applyBorder="1" applyAlignment="1">
      <alignment horizontal="center" vertical="center"/>
    </xf>
    <xf numFmtId="0" fontId="0" fillId="0" borderId="1" xfId="0" applyBorder="1"/>
    <xf numFmtId="0" fontId="0" fillId="0" borderId="49" xfId="0" applyBorder="1"/>
    <xf numFmtId="168" fontId="64" fillId="11" borderId="38" xfId="1" applyNumberFormat="1" applyFont="1" applyFill="1" applyBorder="1" applyAlignment="1">
      <alignment horizontal="center" vertical="center"/>
    </xf>
    <xf numFmtId="0" fontId="0" fillId="0" borderId="9" xfId="0" applyBorder="1"/>
    <xf numFmtId="0" fontId="0" fillId="0" borderId="2" xfId="0" applyBorder="1"/>
    <xf numFmtId="0" fontId="0" fillId="0" borderId="45" xfId="0" applyBorder="1"/>
    <xf numFmtId="0" fontId="0" fillId="0" borderId="117" xfId="0" applyBorder="1" applyAlignment="1">
      <alignment vertical="center" wrapText="1"/>
    </xf>
    <xf numFmtId="9" fontId="64" fillId="26" borderId="21" xfId="0" applyNumberFormat="1" applyFont="1" applyFill="1" applyBorder="1" applyAlignment="1">
      <alignment horizontal="center" vertical="center"/>
    </xf>
    <xf numFmtId="0" fontId="0" fillId="0" borderId="78" xfId="0" applyBorder="1" applyAlignment="1">
      <alignment wrapText="1"/>
    </xf>
    <xf numFmtId="0" fontId="31" fillId="10" borderId="50" xfId="0" applyFont="1" applyFill="1" applyBorder="1" applyAlignment="1">
      <alignment horizontal="center"/>
    </xf>
    <xf numFmtId="0" fontId="31" fillId="27" borderId="51" xfId="0" applyFont="1" applyFill="1" applyBorder="1" applyAlignment="1">
      <alignment horizontal="center"/>
    </xf>
    <xf numFmtId="0" fontId="31" fillId="10" borderId="51" xfId="0" applyFont="1" applyFill="1" applyBorder="1" applyAlignment="1">
      <alignment horizontal="center"/>
    </xf>
    <xf numFmtId="0" fontId="31" fillId="27" borderId="52" xfId="0" applyFont="1" applyFill="1" applyBorder="1" applyAlignment="1">
      <alignment horizontal="center"/>
    </xf>
    <xf numFmtId="0" fontId="31" fillId="10" borderId="53" xfId="0" applyFont="1" applyFill="1" applyBorder="1" applyAlignment="1">
      <alignment horizontal="center"/>
    </xf>
    <xf numFmtId="0" fontId="31" fillId="10" borderId="42" xfId="0" applyFont="1" applyFill="1" applyBorder="1" applyAlignment="1">
      <alignment horizontal="center" vertical="center" wrapText="1"/>
    </xf>
    <xf numFmtId="0" fontId="61" fillId="27" borderId="26" xfId="0" applyFont="1" applyFill="1" applyBorder="1" applyAlignment="1">
      <alignment horizontal="center" vertical="center" wrapText="1"/>
    </xf>
    <xf numFmtId="0" fontId="61" fillId="10" borderId="26" xfId="0" applyFont="1" applyFill="1" applyBorder="1" applyAlignment="1">
      <alignment horizontal="center" vertical="center" wrapText="1"/>
    </xf>
    <xf numFmtId="0" fontId="61" fillId="27" borderId="54" xfId="0" applyFont="1" applyFill="1" applyBorder="1" applyAlignment="1">
      <alignment horizontal="center" vertical="center" wrapText="1"/>
    </xf>
    <xf numFmtId="0" fontId="61" fillId="10" borderId="55" xfId="0" applyFont="1" applyFill="1" applyBorder="1" applyAlignment="1">
      <alignment horizontal="center" vertical="center" wrapText="1"/>
    </xf>
    <xf numFmtId="0" fontId="31" fillId="10" borderId="43" xfId="0" applyFont="1" applyFill="1" applyBorder="1" applyAlignment="1">
      <alignment horizontal="center" vertical="center" wrapText="1"/>
    </xf>
    <xf numFmtId="0" fontId="62" fillId="0" borderId="31" xfId="0" applyFont="1" applyBorder="1" applyAlignment="1">
      <alignment horizontal="center" vertical="center" wrapText="1"/>
    </xf>
    <xf numFmtId="0" fontId="62" fillId="0" borderId="56" xfId="0" applyFont="1" applyBorder="1" applyAlignment="1">
      <alignment horizontal="center" vertical="center" wrapText="1"/>
    </xf>
    <xf numFmtId="0" fontId="31" fillId="10" borderId="57" xfId="0" applyFont="1" applyFill="1" applyBorder="1" applyAlignment="1">
      <alignment horizontal="center"/>
    </xf>
    <xf numFmtId="3" fontId="66" fillId="22" borderId="24" xfId="0" applyNumberFormat="1" applyFont="1" applyFill="1" applyBorder="1" applyAlignment="1">
      <alignment horizontal="center" vertical="center"/>
    </xf>
    <xf numFmtId="4" fontId="66" fillId="22" borderId="24" xfId="0" applyNumberFormat="1" applyFont="1" applyFill="1" applyBorder="1" applyAlignment="1">
      <alignment horizontal="center" vertical="center"/>
    </xf>
    <xf numFmtId="166" fontId="66" fillId="22" borderId="24" xfId="0" applyNumberFormat="1" applyFont="1" applyFill="1" applyBorder="1" applyAlignment="1">
      <alignment horizontal="center" vertical="center"/>
    </xf>
    <xf numFmtId="1" fontId="66" fillId="22" borderId="25" xfId="0" applyNumberFormat="1" applyFont="1" applyFill="1" applyBorder="1" applyAlignment="1">
      <alignment horizontal="center" vertical="center"/>
    </xf>
    <xf numFmtId="9" fontId="66" fillId="22" borderId="58" xfId="0" applyNumberFormat="1" applyFont="1" applyFill="1" applyBorder="1" applyAlignment="1">
      <alignment horizontal="center" vertical="center"/>
    </xf>
    <xf numFmtId="0" fontId="31" fillId="10" borderId="42" xfId="0" applyFont="1" applyFill="1" applyBorder="1" applyAlignment="1">
      <alignment horizontal="center"/>
    </xf>
    <xf numFmtId="3" fontId="45" fillId="0" borderId="26" xfId="0" applyNumberFormat="1" applyFont="1" applyBorder="1" applyAlignment="1">
      <alignment horizontal="center"/>
    </xf>
    <xf numFmtId="0" fontId="45" fillId="0" borderId="21" xfId="0" applyFont="1" applyBorder="1" applyAlignment="1">
      <alignment horizontal="center"/>
    </xf>
    <xf numFmtId="0" fontId="45" fillId="0" borderId="54" xfId="0" applyFont="1" applyBorder="1" applyAlignment="1">
      <alignment horizontal="center"/>
    </xf>
    <xf numFmtId="0" fontId="31" fillId="10" borderId="41" xfId="0" applyFont="1" applyFill="1" applyBorder="1" applyAlignment="1">
      <alignment horizontal="center"/>
    </xf>
    <xf numFmtId="0" fontId="45" fillId="0" borderId="29" xfId="0" applyFont="1" applyBorder="1" applyAlignment="1">
      <alignment horizontal="center"/>
    </xf>
    <xf numFmtId="167" fontId="45" fillId="0" borderId="4" xfId="0" applyNumberFormat="1" applyFont="1" applyBorder="1" applyAlignment="1">
      <alignment horizontal="center"/>
    </xf>
    <xf numFmtId="0" fontId="0" fillId="37" borderId="79" xfId="0" applyFill="1" applyBorder="1" applyAlignment="1">
      <alignment wrapText="1"/>
    </xf>
    <xf numFmtId="0" fontId="45" fillId="0" borderId="28" xfId="0" applyFont="1" applyBorder="1" applyAlignment="1">
      <alignment horizontal="center"/>
    </xf>
    <xf numFmtId="167" fontId="45" fillId="0" borderId="26" xfId="0" applyNumberFormat="1" applyFont="1" applyBorder="1" applyAlignment="1">
      <alignment horizontal="center"/>
    </xf>
    <xf numFmtId="167" fontId="45" fillId="0" borderId="28" xfId="0" applyNumberFormat="1" applyFont="1" applyBorder="1" applyAlignment="1">
      <alignment horizontal="center"/>
    </xf>
    <xf numFmtId="0" fontId="31" fillId="10" borderId="43" xfId="0" applyFont="1" applyFill="1" applyBorder="1" applyAlignment="1">
      <alignment horizontal="center"/>
    </xf>
    <xf numFmtId="0" fontId="45" fillId="0" borderId="31" xfId="0" applyFont="1" applyBorder="1" applyAlignment="1">
      <alignment horizontal="center"/>
    </xf>
    <xf numFmtId="0" fontId="31" fillId="10" borderId="59" xfId="0" applyFont="1" applyFill="1" applyBorder="1" applyAlignment="1">
      <alignment horizontal="center"/>
    </xf>
    <xf numFmtId="168" fontId="67" fillId="24" borderId="60" xfId="0" applyNumberFormat="1" applyFont="1" applyFill="1" applyBorder="1" applyAlignment="1">
      <alignment vertical="center"/>
    </xf>
    <xf numFmtId="1" fontId="67" fillId="22" borderId="60" xfId="0" applyNumberFormat="1" applyFont="1" applyFill="1" applyBorder="1" applyAlignment="1">
      <alignment horizontal="center" vertical="center"/>
    </xf>
    <xf numFmtId="1" fontId="67" fillId="24" borderId="61" xfId="0" applyNumberFormat="1" applyFont="1" applyFill="1" applyBorder="1" applyAlignment="1">
      <alignment horizontal="center" vertical="center"/>
    </xf>
    <xf numFmtId="1" fontId="67" fillId="22" borderId="62" xfId="0" applyNumberFormat="1" applyFont="1" applyFill="1" applyBorder="1" applyAlignment="1">
      <alignment horizontal="center" vertical="center"/>
    </xf>
    <xf numFmtId="168" fontId="66" fillId="22" borderId="62" xfId="1" applyNumberFormat="1" applyFont="1" applyFill="1" applyBorder="1" applyAlignment="1">
      <alignment horizontal="center" vertical="center"/>
    </xf>
    <xf numFmtId="0" fontId="0" fillId="0" borderId="3" xfId="0" applyBorder="1"/>
    <xf numFmtId="0" fontId="0" fillId="0" borderId="11" xfId="0" applyBorder="1" applyAlignment="1">
      <alignment wrapText="1"/>
    </xf>
    <xf numFmtId="168" fontId="66" fillId="22" borderId="36" xfId="1" applyNumberFormat="1" applyFont="1" applyFill="1" applyBorder="1" applyAlignment="1">
      <alignment horizontal="center" vertical="center"/>
    </xf>
    <xf numFmtId="0" fontId="31" fillId="10" borderId="108" xfId="0" applyFont="1" applyFill="1" applyBorder="1" applyAlignment="1">
      <alignment horizontal="center" vertical="center"/>
    </xf>
    <xf numFmtId="0" fontId="31" fillId="10" borderId="134" xfId="0" applyFont="1" applyFill="1" applyBorder="1" applyAlignment="1">
      <alignment horizontal="center" vertical="center"/>
    </xf>
    <xf numFmtId="0" fontId="31" fillId="27" borderId="134" xfId="0" applyFont="1" applyFill="1" applyBorder="1" applyAlignment="1">
      <alignment horizontal="center" vertical="center"/>
    </xf>
    <xf numFmtId="0" fontId="31" fillId="27" borderId="135" xfId="0" applyFont="1" applyFill="1" applyBorder="1" applyAlignment="1">
      <alignment horizontal="center" vertical="center"/>
    </xf>
    <xf numFmtId="0" fontId="31" fillId="10" borderId="125" xfId="0" applyFont="1" applyFill="1" applyBorder="1" applyAlignment="1">
      <alignment horizontal="center" vertical="center"/>
    </xf>
    <xf numFmtId="0" fontId="31" fillId="27" borderId="136" xfId="0" applyFont="1" applyFill="1" applyBorder="1" applyAlignment="1">
      <alignment horizontal="center" vertical="center"/>
    </xf>
    <xf numFmtId="0" fontId="31" fillId="10" borderId="111" xfId="0" applyFont="1" applyFill="1" applyBorder="1" applyAlignment="1">
      <alignment horizontal="center" vertical="center" wrapText="1"/>
    </xf>
    <xf numFmtId="0" fontId="61" fillId="10" borderId="112" xfId="0" applyFont="1" applyFill="1" applyBorder="1" applyAlignment="1">
      <alignment horizontal="center" vertical="center" wrapText="1"/>
    </xf>
    <xf numFmtId="0" fontId="61" fillId="27" borderId="112" xfId="0" applyFont="1" applyFill="1" applyBorder="1" applyAlignment="1">
      <alignment horizontal="center" vertical="center" wrapText="1"/>
    </xf>
    <xf numFmtId="0" fontId="61" fillId="27" borderId="113" xfId="0" applyFont="1" applyFill="1" applyBorder="1" applyAlignment="1">
      <alignment horizontal="center" vertical="center" wrapText="1"/>
    </xf>
    <xf numFmtId="0" fontId="61" fillId="10" borderId="119" xfId="0" applyFont="1" applyFill="1" applyBorder="1" applyAlignment="1">
      <alignment horizontal="center" vertical="center" wrapText="1"/>
    </xf>
    <xf numFmtId="0" fontId="61" fillId="27" borderId="132" xfId="0" applyFont="1" applyFill="1" applyBorder="1" applyAlignment="1">
      <alignment horizontal="center" vertical="center" wrapText="1"/>
    </xf>
    <xf numFmtId="0" fontId="31" fillId="10" borderId="137" xfId="0" applyFont="1" applyFill="1" applyBorder="1" applyAlignment="1">
      <alignment horizontal="center" vertical="center" wrapText="1"/>
    </xf>
    <xf numFmtId="0" fontId="62" fillId="0" borderId="138" xfId="0" applyFont="1" applyBorder="1" applyAlignment="1">
      <alignment horizontal="center" vertical="center" wrapText="1"/>
    </xf>
    <xf numFmtId="0" fontId="62" fillId="0" borderId="68" xfId="0" applyFont="1" applyBorder="1" applyAlignment="1">
      <alignment horizontal="center" vertical="center" wrapText="1"/>
    </xf>
    <xf numFmtId="0" fontId="31" fillId="10" borderId="126" xfId="0" applyFont="1" applyFill="1" applyBorder="1" applyAlignment="1">
      <alignment horizontal="center" vertical="center"/>
    </xf>
    <xf numFmtId="3" fontId="66" fillId="22" borderId="127" xfId="0" applyNumberFormat="1" applyFont="1" applyFill="1" applyBorder="1" applyAlignment="1">
      <alignment horizontal="center" vertical="center"/>
    </xf>
    <xf numFmtId="4" fontId="66" fillId="22" borderId="127" xfId="0" applyNumberFormat="1" applyFont="1" applyFill="1" applyBorder="1" applyAlignment="1">
      <alignment horizontal="center" vertical="center"/>
    </xf>
    <xf numFmtId="166" fontId="66" fillId="22" borderId="127" xfId="0" applyNumberFormat="1" applyFont="1" applyFill="1" applyBorder="1" applyAlignment="1">
      <alignment horizontal="center" vertical="center"/>
    </xf>
    <xf numFmtId="166" fontId="66" fillId="22" borderId="130" xfId="0" applyNumberFormat="1" applyFont="1" applyFill="1" applyBorder="1" applyAlignment="1">
      <alignment horizontal="center" vertical="center"/>
    </xf>
    <xf numFmtId="1" fontId="66" fillId="22" borderId="35" xfId="0" applyNumberFormat="1" applyFont="1" applyFill="1" applyBorder="1" applyAlignment="1">
      <alignment horizontal="center" vertical="center"/>
    </xf>
    <xf numFmtId="9" fontId="66" fillId="22" borderId="35" xfId="0" applyNumberFormat="1" applyFont="1" applyFill="1" applyBorder="1" applyAlignment="1">
      <alignment horizontal="center" vertical="center"/>
    </xf>
    <xf numFmtId="1" fontId="66" fillId="22" borderId="36" xfId="0" applyNumberFormat="1" applyFont="1" applyFill="1" applyBorder="1" applyAlignment="1">
      <alignment horizontal="center" vertical="center"/>
    </xf>
    <xf numFmtId="0" fontId="45" fillId="0" borderId="112" xfId="0" applyFont="1" applyBorder="1" applyAlignment="1">
      <alignment horizontal="center" vertical="center" wrapText="1"/>
    </xf>
    <xf numFmtId="3" fontId="45" fillId="0" borderId="112" xfId="0" applyNumberFormat="1" applyFont="1" applyBorder="1" applyAlignment="1">
      <alignment horizontal="center" vertical="center"/>
    </xf>
    <xf numFmtId="1" fontId="45" fillId="0" borderId="112" xfId="0" applyNumberFormat="1" applyFont="1" applyBorder="1" applyAlignment="1">
      <alignment horizontal="center" vertical="center" wrapText="1"/>
    </xf>
    <xf numFmtId="0" fontId="45" fillId="0" borderId="54" xfId="0" applyFont="1" applyBorder="1" applyAlignment="1">
      <alignment horizontal="center" vertical="center" wrapText="1"/>
    </xf>
    <xf numFmtId="1" fontId="45" fillId="0" borderId="119" xfId="0" applyNumberFormat="1" applyFont="1" applyBorder="1" applyAlignment="1">
      <alignment horizontal="center" vertical="center" wrapText="1"/>
    </xf>
    <xf numFmtId="1" fontId="45" fillId="0" borderId="132" xfId="0" applyNumberFormat="1" applyFont="1" applyBorder="1" applyAlignment="1">
      <alignment horizontal="center" vertical="center" wrapText="1"/>
    </xf>
    <xf numFmtId="0" fontId="31" fillId="10" borderId="139" xfId="0" applyFont="1" applyFill="1" applyBorder="1" applyAlignment="1">
      <alignment horizontal="center" vertical="center"/>
    </xf>
    <xf numFmtId="0" fontId="45" fillId="0" borderId="140" xfId="0" applyFont="1" applyBorder="1" applyAlignment="1">
      <alignment horizontal="center" vertical="center"/>
    </xf>
    <xf numFmtId="0" fontId="45" fillId="0" borderId="141" xfId="0" applyFont="1" applyBorder="1" applyAlignment="1">
      <alignment horizontal="center" vertical="center"/>
    </xf>
    <xf numFmtId="1" fontId="45" fillId="0" borderId="140" xfId="0" applyNumberFormat="1" applyFont="1" applyBorder="1" applyAlignment="1">
      <alignment horizontal="center" vertical="center"/>
    </xf>
    <xf numFmtId="1" fontId="45" fillId="0" borderId="79" xfId="0" applyNumberFormat="1" applyFont="1" applyBorder="1" applyAlignment="1">
      <alignment horizontal="center" vertical="center"/>
    </xf>
    <xf numFmtId="0" fontId="31" fillId="10" borderId="137" xfId="0" applyFont="1" applyFill="1" applyBorder="1" applyAlignment="1">
      <alignment horizontal="center" vertical="center"/>
    </xf>
    <xf numFmtId="0" fontId="45" fillId="0" borderId="138" xfId="0" applyFont="1" applyBorder="1" applyAlignment="1">
      <alignment horizontal="center" vertical="center"/>
    </xf>
    <xf numFmtId="1" fontId="45" fillId="0" borderId="138" xfId="0" applyNumberFormat="1" applyFont="1" applyBorder="1" applyAlignment="1">
      <alignment horizontal="center" vertical="center"/>
    </xf>
    <xf numFmtId="0" fontId="45" fillId="0" borderId="23" xfId="0" applyFont="1" applyBorder="1" applyAlignment="1">
      <alignment horizontal="center" vertical="center" wrapText="1"/>
    </xf>
    <xf numFmtId="1" fontId="45" fillId="0" borderId="124" xfId="0" applyNumberFormat="1" applyFont="1" applyBorder="1" applyAlignment="1">
      <alignment horizontal="center" vertical="center"/>
    </xf>
    <xf numFmtId="0" fontId="31" fillId="10" borderId="128" xfId="0" applyFont="1" applyFill="1" applyBorder="1" applyAlignment="1">
      <alignment horizontal="center" vertical="center"/>
    </xf>
    <xf numFmtId="0" fontId="67" fillId="22" borderId="129" xfId="0" applyFont="1" applyFill="1" applyBorder="1" applyAlignment="1">
      <alignment horizontal="center" vertical="center"/>
    </xf>
    <xf numFmtId="1" fontId="67" fillId="24" borderId="129" xfId="0" applyNumberFormat="1" applyFont="1" applyFill="1" applyBorder="1" applyAlignment="1">
      <alignment horizontal="center" vertical="center"/>
    </xf>
    <xf numFmtId="1" fontId="67" fillId="22" borderId="131" xfId="0" applyNumberFormat="1" applyFont="1" applyFill="1" applyBorder="1" applyAlignment="1">
      <alignment horizontal="center" vertical="center"/>
    </xf>
    <xf numFmtId="1" fontId="67" fillId="22" borderId="35" xfId="0" applyNumberFormat="1" applyFont="1" applyFill="1" applyBorder="1" applyAlignment="1">
      <alignment horizontal="center" vertical="center"/>
    </xf>
    <xf numFmtId="1" fontId="67" fillId="24" borderId="133" xfId="0" applyNumberFormat="1" applyFont="1" applyFill="1" applyBorder="1" applyAlignment="1">
      <alignment horizontal="center" vertical="center"/>
    </xf>
    <xf numFmtId="9" fontId="64" fillId="26" borderId="44" xfId="0" applyNumberFormat="1" applyFont="1" applyFill="1" applyBorder="1" applyAlignment="1">
      <alignment horizontal="center" vertical="center"/>
    </xf>
    <xf numFmtId="0" fontId="0" fillId="0" borderId="49" xfId="0" applyBorder="1" applyAlignment="1">
      <alignment wrapText="1"/>
    </xf>
    <xf numFmtId="1" fontId="67" fillId="22" borderId="36" xfId="0" applyNumberFormat="1" applyFont="1" applyFill="1" applyBorder="1" applyAlignment="1">
      <alignment horizontal="center" vertical="center"/>
    </xf>
    <xf numFmtId="0" fontId="68" fillId="0" borderId="0" xfId="0" applyFont="1" applyAlignment="1">
      <alignment horizontal="center" vertical="center" wrapText="1"/>
    </xf>
    <xf numFmtId="0" fontId="62" fillId="0" borderId="0" xfId="0" applyFont="1" applyAlignment="1">
      <alignment horizontal="left" vertical="center" wrapText="1"/>
    </xf>
    <xf numFmtId="0" fontId="52" fillId="0" borderId="0" xfId="0" applyFont="1" applyAlignment="1">
      <alignment horizontal="center" vertical="center" wrapText="1"/>
    </xf>
    <xf numFmtId="0" fontId="62" fillId="0" borderId="0" xfId="0" applyFont="1" applyAlignment="1">
      <alignment horizontal="left" vertical="center"/>
    </xf>
    <xf numFmtId="0" fontId="61" fillId="0" borderId="0" xfId="0" applyFont="1" applyAlignment="1">
      <alignment horizontal="left" vertical="center"/>
    </xf>
    <xf numFmtId="0" fontId="28" fillId="12" borderId="148" xfId="0" applyFont="1" applyFill="1" applyBorder="1" applyAlignment="1">
      <alignment horizontal="center" vertical="center"/>
    </xf>
    <xf numFmtId="0" fontId="28" fillId="12" borderId="147" xfId="0" applyFont="1" applyFill="1" applyBorder="1" applyAlignment="1">
      <alignment horizontal="center" vertical="center"/>
    </xf>
    <xf numFmtId="0" fontId="28" fillId="12" borderId="169" xfId="0" applyFont="1" applyFill="1" applyBorder="1" applyAlignment="1">
      <alignment horizontal="center" vertical="center"/>
    </xf>
    <xf numFmtId="0" fontId="28" fillId="12" borderId="155" xfId="0" applyFont="1" applyFill="1" applyBorder="1" applyAlignment="1">
      <alignment horizontal="center" vertical="center"/>
    </xf>
    <xf numFmtId="0" fontId="21" fillId="11" borderId="103" xfId="0" applyFont="1" applyFill="1" applyBorder="1" applyAlignment="1">
      <alignment horizontal="center" vertical="center"/>
    </xf>
    <xf numFmtId="0" fontId="21" fillId="11" borderId="151" xfId="0" applyFont="1" applyFill="1" applyBorder="1" applyAlignment="1">
      <alignment horizontal="center" vertical="center"/>
    </xf>
    <xf numFmtId="0" fontId="21" fillId="11" borderId="152" xfId="0" applyFont="1" applyFill="1" applyBorder="1" applyAlignment="1">
      <alignment horizontal="center" vertical="center"/>
    </xf>
    <xf numFmtId="168" fontId="64" fillId="0" borderId="45" xfId="1" applyNumberFormat="1" applyFont="1" applyFill="1" applyBorder="1" applyAlignment="1">
      <alignment horizontal="center" vertical="center"/>
    </xf>
    <xf numFmtId="0" fontId="10" fillId="0" borderId="167" xfId="0" applyFont="1" applyBorder="1"/>
    <xf numFmtId="0" fontId="40" fillId="0" borderId="0" xfId="0" applyFont="1" applyAlignment="1">
      <alignment vertical="center" wrapText="1"/>
    </xf>
    <xf numFmtId="0" fontId="31" fillId="0" borderId="148" xfId="0" applyFont="1" applyBorder="1" applyAlignment="1">
      <alignment vertical="center"/>
    </xf>
    <xf numFmtId="0" fontId="0" fillId="0" borderId="148" xfId="0" applyBorder="1" applyAlignment="1">
      <alignment vertical="center"/>
    </xf>
    <xf numFmtId="1" fontId="31" fillId="0" borderId="148" xfId="0" applyNumberFormat="1" applyFont="1" applyBorder="1" applyAlignment="1">
      <alignment vertical="center"/>
    </xf>
    <xf numFmtId="176" fontId="21" fillId="0" borderId="148" xfId="36" applyFont="1" applyBorder="1" applyAlignment="1" applyProtection="1">
      <alignment vertical="center"/>
    </xf>
    <xf numFmtId="165" fontId="0" fillId="0" borderId="148" xfId="0" applyNumberFormat="1" applyBorder="1" applyAlignment="1">
      <alignment vertical="center"/>
    </xf>
    <xf numFmtId="0" fontId="27" fillId="0" borderId="148" xfId="0" applyFont="1" applyBorder="1" applyAlignment="1">
      <alignment horizontal="left" vertical="center" wrapText="1"/>
    </xf>
    <xf numFmtId="0" fontId="31" fillId="59" borderId="148" xfId="0" applyFont="1" applyFill="1" applyBorder="1" applyAlignment="1">
      <alignment vertical="center"/>
    </xf>
    <xf numFmtId="0" fontId="27" fillId="0" borderId="0" xfId="0" applyFont="1" applyAlignment="1">
      <alignment vertical="center" wrapText="1"/>
    </xf>
    <xf numFmtId="0" fontId="21" fillId="0" borderId="0" xfId="5" applyFont="1" applyProtection="1">
      <protection locked="0"/>
    </xf>
    <xf numFmtId="0" fontId="21" fillId="0" borderId="0" xfId="5" applyFont="1" applyAlignment="1" applyProtection="1">
      <alignment horizontal="center"/>
      <protection locked="0"/>
    </xf>
    <xf numFmtId="165" fontId="4" fillId="0" borderId="0" xfId="0" applyNumberFormat="1" applyFont="1" applyAlignment="1">
      <alignment horizontal="right" vertical="center"/>
    </xf>
    <xf numFmtId="0" fontId="29" fillId="0" borderId="34" xfId="0" applyFont="1" applyBorder="1" applyAlignment="1">
      <alignment horizontal="center" vertical="center" wrapText="1"/>
    </xf>
    <xf numFmtId="0" fontId="30" fillId="14" borderId="44" xfId="0" applyFont="1" applyFill="1" applyBorder="1" applyAlignment="1" applyProtection="1">
      <alignment horizontal="center" vertical="center" wrapText="1"/>
      <protection locked="0"/>
    </xf>
    <xf numFmtId="0" fontId="25" fillId="0" borderId="0" xfId="38" applyAlignment="1">
      <alignment vertical="center"/>
    </xf>
    <xf numFmtId="0" fontId="39" fillId="0" borderId="0" xfId="0" applyFont="1" applyAlignment="1">
      <alignment horizontal="center" vertical="center"/>
    </xf>
    <xf numFmtId="9" fontId="64" fillId="26" borderId="19" xfId="0" applyNumberFormat="1" applyFont="1" applyFill="1" applyBorder="1" applyAlignment="1">
      <alignment horizontal="center" vertical="center"/>
    </xf>
    <xf numFmtId="168" fontId="66" fillId="22" borderId="171" xfId="1" applyNumberFormat="1" applyFont="1" applyFill="1" applyBorder="1" applyAlignment="1">
      <alignment horizontal="center" vertical="center"/>
    </xf>
    <xf numFmtId="0" fontId="0" fillId="0" borderId="83" xfId="0" applyBorder="1" applyAlignment="1">
      <alignment vertical="center"/>
    </xf>
    <xf numFmtId="0" fontId="0" fillId="0" borderId="117" xfId="0" applyBorder="1"/>
    <xf numFmtId="0" fontId="21" fillId="11" borderId="172" xfId="0" applyFont="1" applyFill="1" applyBorder="1" applyAlignment="1">
      <alignment horizontal="center" vertical="center"/>
    </xf>
    <xf numFmtId="9" fontId="64" fillId="26" borderId="49" xfId="0" applyNumberFormat="1" applyFont="1" applyFill="1" applyBorder="1" applyAlignment="1">
      <alignment horizontal="center" vertical="center"/>
    </xf>
    <xf numFmtId="9" fontId="64" fillId="26" borderId="36" xfId="0" applyNumberFormat="1" applyFont="1" applyFill="1" applyBorder="1" applyAlignment="1">
      <alignment horizontal="center" vertical="center"/>
    </xf>
    <xf numFmtId="168" fontId="64" fillId="11" borderId="165" xfId="1" applyNumberFormat="1" applyFont="1" applyFill="1" applyBorder="1" applyAlignment="1">
      <alignment horizontal="center" vertical="center"/>
    </xf>
    <xf numFmtId="9" fontId="64" fillId="26" borderId="173" xfId="0" applyNumberFormat="1" applyFont="1" applyFill="1" applyBorder="1" applyAlignment="1">
      <alignment horizontal="center" vertical="center"/>
    </xf>
    <xf numFmtId="0" fontId="0" fillId="0" borderId="77" xfId="0" applyBorder="1"/>
    <xf numFmtId="168" fontId="64" fillId="11" borderId="45" xfId="1" applyNumberFormat="1" applyFont="1" applyFill="1" applyBorder="1" applyAlignment="1">
      <alignment horizontal="center" vertical="center"/>
    </xf>
    <xf numFmtId="0" fontId="0" fillId="0" borderId="121" xfId="0" applyBorder="1"/>
    <xf numFmtId="9" fontId="64" fillId="26" borderId="3" xfId="0" applyNumberFormat="1" applyFont="1" applyFill="1" applyBorder="1" applyAlignment="1">
      <alignment horizontal="center" vertical="center"/>
    </xf>
    <xf numFmtId="0" fontId="28" fillId="12" borderId="154" xfId="0" applyFont="1" applyFill="1" applyBorder="1" applyAlignment="1">
      <alignment horizontal="center" vertical="center"/>
    </xf>
    <xf numFmtId="0" fontId="28" fillId="12" borderId="176" xfId="0" applyFont="1" applyFill="1" applyBorder="1" applyAlignment="1">
      <alignment horizontal="center" vertical="center"/>
    </xf>
    <xf numFmtId="0" fontId="28" fillId="12" borderId="144" xfId="0" applyFont="1" applyFill="1" applyBorder="1" applyAlignment="1">
      <alignment horizontal="center" vertical="center"/>
    </xf>
    <xf numFmtId="0" fontId="28" fillId="12" borderId="163" xfId="0" applyFont="1" applyFill="1" applyBorder="1" applyAlignment="1">
      <alignment horizontal="center" vertical="center"/>
    </xf>
    <xf numFmtId="0" fontId="9" fillId="0" borderId="170" xfId="0" applyFont="1" applyBorder="1" applyAlignment="1">
      <alignment wrapText="1"/>
    </xf>
    <xf numFmtId="0" fontId="0" fillId="0" borderId="4" xfId="0" applyBorder="1" applyAlignment="1">
      <alignment horizontal="center" vertical="center"/>
    </xf>
    <xf numFmtId="0" fontId="10" fillId="0" borderId="0" xfId="0" applyFont="1" applyAlignment="1">
      <alignment horizontal="left" vertical="center" wrapText="1"/>
    </xf>
    <xf numFmtId="0" fontId="32" fillId="0" borderId="0" xfId="0" applyFont="1" applyAlignment="1">
      <alignment horizontal="left" vertical="center"/>
    </xf>
    <xf numFmtId="0" fontId="10" fillId="0" borderId="0" xfId="0" applyFont="1"/>
    <xf numFmtId="0" fontId="31" fillId="59" borderId="148" xfId="0" applyFont="1" applyFill="1" applyBorder="1" applyAlignment="1">
      <alignment horizontal="center" vertical="center"/>
    </xf>
    <xf numFmtId="0" fontId="0" fillId="59" borderId="148" xfId="0" applyFill="1" applyBorder="1" applyAlignment="1">
      <alignment horizontal="center" vertical="center"/>
    </xf>
    <xf numFmtId="0" fontId="32" fillId="13" borderId="156" xfId="0" applyFont="1" applyFill="1" applyBorder="1" applyAlignment="1">
      <alignment horizontal="center" vertical="center" wrapText="1"/>
    </xf>
    <xf numFmtId="0" fontId="10" fillId="19" borderId="154" xfId="0" applyFont="1" applyFill="1" applyBorder="1" applyAlignment="1">
      <alignment horizontal="center" vertical="center" wrapText="1"/>
    </xf>
    <xf numFmtId="0" fontId="32" fillId="17" borderId="156" xfId="0" applyFont="1" applyFill="1" applyBorder="1" applyAlignment="1">
      <alignment horizontal="center" vertical="center" wrapText="1"/>
    </xf>
    <xf numFmtId="0" fontId="32" fillId="0" borderId="0" xfId="0" applyFont="1" applyAlignment="1">
      <alignment vertical="center" wrapText="1"/>
    </xf>
    <xf numFmtId="0" fontId="32" fillId="0" borderId="15" xfId="0" applyFont="1" applyBorder="1" applyAlignment="1">
      <alignment horizontal="left" vertical="center" wrapText="1"/>
    </xf>
    <xf numFmtId="0" fontId="32" fillId="11" borderId="15" xfId="0" applyFont="1" applyFill="1" applyBorder="1" applyAlignment="1">
      <alignment horizontal="center" vertical="center" wrapText="1"/>
    </xf>
    <xf numFmtId="0" fontId="32" fillId="11" borderId="4" xfId="0" applyFont="1" applyFill="1" applyBorder="1" applyAlignment="1">
      <alignment horizontal="center" vertical="center" wrapText="1"/>
    </xf>
    <xf numFmtId="0" fontId="32" fillId="46" borderId="15" xfId="0" applyFont="1" applyFill="1" applyBorder="1" applyAlignment="1">
      <alignment horizontal="center" vertical="center" wrapText="1"/>
    </xf>
    <xf numFmtId="0" fontId="10" fillId="15" borderId="4" xfId="0" applyFont="1" applyFill="1" applyBorder="1" applyAlignment="1">
      <alignment horizontal="center" vertical="center" wrapText="1"/>
    </xf>
    <xf numFmtId="0" fontId="10" fillId="0" borderId="4" xfId="0" applyFont="1" applyBorder="1" applyAlignment="1">
      <alignment horizontal="left" vertical="center" wrapText="1"/>
    </xf>
    <xf numFmtId="0" fontId="10" fillId="29" borderId="4" xfId="0" applyFont="1" applyFill="1" applyBorder="1" applyAlignment="1">
      <alignment horizontal="center" vertical="center" wrapText="1"/>
    </xf>
    <xf numFmtId="0" fontId="10" fillId="29" borderId="48" xfId="0" applyFont="1" applyFill="1" applyBorder="1" applyAlignment="1">
      <alignment horizontal="center" vertical="center" wrapText="1"/>
    </xf>
    <xf numFmtId="0" fontId="10" fillId="29" borderId="71" xfId="0" applyFont="1" applyFill="1" applyBorder="1" applyAlignment="1">
      <alignment horizontal="center" vertical="center" wrapText="1"/>
    </xf>
    <xf numFmtId="0" fontId="10" fillId="0" borderId="4" xfId="0" applyFont="1" applyBorder="1" applyAlignment="1">
      <alignment wrapText="1"/>
    </xf>
    <xf numFmtId="0" fontId="10" fillId="11" borderId="4" xfId="0" applyFont="1" applyFill="1" applyBorder="1" applyAlignment="1" applyProtection="1">
      <alignment horizontal="center" vertical="center"/>
      <protection locked="0"/>
    </xf>
    <xf numFmtId="0" fontId="10" fillId="46" borderId="4" xfId="0" quotePrefix="1" applyFont="1" applyFill="1" applyBorder="1" applyAlignment="1">
      <alignment horizontal="center" vertical="center"/>
    </xf>
    <xf numFmtId="1" fontId="10" fillId="15" borderId="4" xfId="0" applyNumberFormat="1" applyFont="1" applyFill="1" applyBorder="1" applyAlignment="1">
      <alignment horizontal="center" vertical="center"/>
    </xf>
    <xf numFmtId="0" fontId="10" fillId="0" borderId="4" xfId="0" quotePrefix="1" applyFont="1" applyBorder="1" applyAlignment="1">
      <alignment wrapText="1"/>
    </xf>
    <xf numFmtId="0" fontId="10" fillId="11" borderId="4" xfId="0" quotePrefix="1" applyFont="1" applyFill="1" applyBorder="1" applyAlignment="1" applyProtection="1">
      <alignment horizontal="left" vertical="center"/>
      <protection locked="0"/>
    </xf>
    <xf numFmtId="0" fontId="10" fillId="0" borderId="0" xfId="0" applyFont="1" applyAlignment="1">
      <alignment horizontal="center" vertical="center"/>
    </xf>
    <xf numFmtId="0" fontId="70" fillId="0" borderId="0" xfId="0" applyFont="1" applyAlignment="1">
      <alignment horizontal="center" vertical="center"/>
    </xf>
    <xf numFmtId="0" fontId="32" fillId="0" borderId="48" xfId="0" applyFont="1" applyBorder="1" applyAlignment="1">
      <alignment horizontal="center" vertical="center" wrapText="1"/>
    </xf>
    <xf numFmtId="0" fontId="32" fillId="0" borderId="4" xfId="0" applyFont="1" applyBorder="1" applyAlignment="1">
      <alignment horizontal="center" vertical="center"/>
    </xf>
    <xf numFmtId="0" fontId="10" fillId="46" borderId="4" xfId="0" applyFont="1" applyFill="1" applyBorder="1" applyAlignment="1">
      <alignment horizontal="center" vertical="center"/>
    </xf>
    <xf numFmtId="0" fontId="32" fillId="0" borderId="68" xfId="0" applyFont="1" applyBorder="1" applyAlignment="1">
      <alignment horizontal="center" vertical="center" wrapText="1"/>
    </xf>
    <xf numFmtId="0" fontId="32" fillId="0" borderId="49" xfId="0" applyFont="1" applyBorder="1" applyAlignment="1">
      <alignment horizontal="center" vertical="center" wrapText="1"/>
    </xf>
    <xf numFmtId="0" fontId="10" fillId="15" borderId="35" xfId="0" applyFont="1" applyFill="1" applyBorder="1" applyAlignment="1">
      <alignment horizontal="center" vertical="center" wrapText="1"/>
    </xf>
    <xf numFmtId="1" fontId="10" fillId="15" borderId="35" xfId="0" applyNumberFormat="1" applyFont="1" applyFill="1" applyBorder="1" applyAlignment="1">
      <alignment horizontal="center" vertical="center" wrapText="1"/>
    </xf>
    <xf numFmtId="1" fontId="10" fillId="15" borderId="36" xfId="0" applyNumberFormat="1" applyFont="1" applyFill="1" applyBorder="1" applyAlignment="1">
      <alignment horizontal="center" vertical="center" wrapText="1"/>
    </xf>
    <xf numFmtId="0" fontId="10" fillId="0" borderId="0" xfId="0" applyFont="1" applyAlignment="1">
      <alignment vertical="center"/>
    </xf>
    <xf numFmtId="0" fontId="32" fillId="15" borderId="4" xfId="0" applyFont="1" applyFill="1" applyBorder="1" applyAlignment="1">
      <alignment horizontal="center" vertical="center" wrapText="1"/>
    </xf>
    <xf numFmtId="0" fontId="10" fillId="11" borderId="4" xfId="0" applyFont="1" applyFill="1" applyBorder="1" applyAlignment="1" applyProtection="1">
      <alignment horizontal="center" vertical="center" wrapText="1"/>
      <protection locked="0"/>
    </xf>
    <xf numFmtId="165" fontId="10" fillId="15" borderId="4" xfId="0" applyNumberFormat="1" applyFont="1" applyFill="1" applyBorder="1" applyAlignment="1">
      <alignment horizontal="center" vertical="center"/>
    </xf>
    <xf numFmtId="165" fontId="10" fillId="46" borderId="4" xfId="0" quotePrefix="1" applyNumberFormat="1" applyFont="1" applyFill="1" applyBorder="1" applyAlignment="1">
      <alignment horizontal="center" vertical="center"/>
    </xf>
    <xf numFmtId="1" fontId="10" fillId="46" borderId="4" xfId="0" quotePrefix="1" applyNumberFormat="1" applyFont="1" applyFill="1" applyBorder="1" applyAlignment="1">
      <alignment horizontal="center" vertical="center"/>
    </xf>
    <xf numFmtId="0" fontId="10" fillId="0" borderId="4" xfId="0" quotePrefix="1" applyFont="1" applyBorder="1"/>
    <xf numFmtId="0" fontId="10" fillId="0" borderId="4" xfId="0" applyFont="1" applyBorder="1"/>
    <xf numFmtId="0" fontId="32" fillId="29" borderId="4" xfId="0" applyFont="1" applyFill="1" applyBorder="1" applyAlignment="1">
      <alignment horizontal="center" vertical="center"/>
    </xf>
    <xf numFmtId="0" fontId="32" fillId="0" borderId="15" xfId="0" applyFont="1" applyBorder="1" applyAlignment="1">
      <alignment horizontal="center" vertical="center"/>
    </xf>
    <xf numFmtId="0" fontId="32" fillId="29" borderId="35" xfId="0" applyFont="1" applyFill="1" applyBorder="1" applyAlignment="1">
      <alignment horizontal="center" vertical="center"/>
    </xf>
    <xf numFmtId="1" fontId="32" fillId="15" borderId="35" xfId="0" applyNumberFormat="1" applyFont="1" applyFill="1" applyBorder="1" applyAlignment="1">
      <alignment horizontal="center" vertical="center" wrapText="1"/>
    </xf>
    <xf numFmtId="1" fontId="32" fillId="15" borderId="36" xfId="0" applyNumberFormat="1" applyFont="1" applyFill="1" applyBorder="1" applyAlignment="1">
      <alignment horizontal="center" vertical="center" wrapText="1"/>
    </xf>
    <xf numFmtId="0" fontId="32" fillId="0" borderId="178" xfId="0" applyFont="1" applyBorder="1" applyAlignment="1">
      <alignment vertical="center" wrapText="1"/>
    </xf>
    <xf numFmtId="0" fontId="10" fillId="0" borderId="148" xfId="0" applyFont="1" applyBorder="1" applyAlignment="1">
      <alignment horizontal="center" vertical="center" wrapText="1"/>
    </xf>
    <xf numFmtId="0" fontId="32" fillId="0" borderId="148" xfId="0" applyFont="1" applyBorder="1" applyAlignment="1">
      <alignment horizontal="center" vertical="center" wrapText="1"/>
    </xf>
    <xf numFmtId="0" fontId="10" fillId="0" borderId="148" xfId="0" applyFont="1" applyBorder="1" applyAlignment="1">
      <alignment vertical="center"/>
    </xf>
    <xf numFmtId="165" fontId="10" fillId="12" borderId="148" xfId="0" applyNumberFormat="1" applyFont="1" applyFill="1" applyBorder="1" applyAlignment="1" applyProtection="1">
      <alignment horizontal="center" vertical="center" wrapText="1"/>
      <protection locked="0"/>
    </xf>
    <xf numFmtId="1" fontId="10" fillId="55" borderId="154" xfId="0" applyNumberFormat="1" applyFont="1" applyFill="1" applyBorder="1" applyAlignment="1" applyProtection="1">
      <alignment horizontal="center" vertical="center" wrapText="1"/>
      <protection locked="0"/>
    </xf>
    <xf numFmtId="1" fontId="10" fillId="44" borderId="148" xfId="0" applyNumberFormat="1" applyFont="1" applyFill="1" applyBorder="1" applyAlignment="1">
      <alignment horizontal="center" vertical="center"/>
    </xf>
    <xf numFmtId="0" fontId="10" fillId="0" borderId="148" xfId="0" applyFont="1" applyBorder="1" applyAlignment="1">
      <alignment vertical="center" wrapText="1"/>
    </xf>
    <xf numFmtId="1" fontId="10" fillId="55" borderId="148" xfId="0" applyNumberFormat="1" applyFont="1" applyFill="1" applyBorder="1" applyAlignment="1" applyProtection="1">
      <alignment horizontal="center" vertical="center"/>
      <protection locked="0"/>
    </xf>
    <xf numFmtId="0" fontId="10" fillId="0" borderId="179" xfId="0" applyFont="1" applyBorder="1" applyAlignment="1">
      <alignment vertical="center" wrapText="1"/>
    </xf>
    <xf numFmtId="1" fontId="10" fillId="56" borderId="148" xfId="0" applyNumberFormat="1" applyFont="1" applyFill="1" applyBorder="1" applyAlignment="1">
      <alignment horizontal="center" vertical="center"/>
    </xf>
    <xf numFmtId="0" fontId="10" fillId="11" borderId="148" xfId="0" quotePrefix="1" applyFont="1" applyFill="1" applyBorder="1" applyAlignment="1" applyProtection="1">
      <alignment horizontal="left" vertical="center"/>
      <protection locked="0"/>
    </xf>
    <xf numFmtId="1" fontId="10" fillId="12" borderId="148" xfId="0" applyNumberFormat="1" applyFont="1" applyFill="1" applyBorder="1" applyAlignment="1" applyProtection="1">
      <alignment horizontal="center" vertical="center" wrapText="1"/>
      <protection locked="0"/>
    </xf>
    <xf numFmtId="165" fontId="10" fillId="12" borderId="148" xfId="0" applyNumberFormat="1" applyFont="1" applyFill="1" applyBorder="1" applyAlignment="1" applyProtection="1">
      <alignment horizontal="center" vertical="center"/>
      <protection locked="0"/>
    </xf>
    <xf numFmtId="1" fontId="32" fillId="0" borderId="0" xfId="0" applyNumberFormat="1" applyFont="1" applyAlignment="1">
      <alignment horizontal="center" vertical="center"/>
    </xf>
    <xf numFmtId="0" fontId="32" fillId="0" borderId="154" xfId="0" applyFont="1" applyBorder="1" applyAlignment="1">
      <alignment horizontal="center" vertical="center"/>
    </xf>
    <xf numFmtId="1" fontId="10" fillId="20" borderId="148" xfId="0" applyNumberFormat="1" applyFont="1" applyFill="1" applyBorder="1" applyAlignment="1">
      <alignment horizontal="center" vertical="center"/>
    </xf>
    <xf numFmtId="0" fontId="32" fillId="0" borderId="0" xfId="0" applyFont="1" applyAlignment="1">
      <alignment vertical="center"/>
    </xf>
    <xf numFmtId="0" fontId="10" fillId="0" borderId="4" xfId="0" applyFont="1" applyBorder="1" applyAlignment="1">
      <alignment horizontal="center" vertical="center"/>
    </xf>
    <xf numFmtId="0" fontId="32" fillId="0" borderId="4" xfId="0" applyFont="1" applyBorder="1" applyAlignment="1">
      <alignment horizontal="center" vertical="center" wrapText="1"/>
    </xf>
    <xf numFmtId="0" fontId="10" fillId="29" borderId="4" xfId="0" applyFont="1" applyFill="1" applyBorder="1" applyAlignment="1">
      <alignment horizontal="center" vertical="center"/>
    </xf>
    <xf numFmtId="165" fontId="10" fillId="46" borderId="4" xfId="0" quotePrefix="1" applyNumberFormat="1" applyFont="1" applyFill="1" applyBorder="1"/>
    <xf numFmtId="0" fontId="10" fillId="15" borderId="4" xfId="0" applyFont="1" applyFill="1" applyBorder="1" applyAlignment="1">
      <alignment horizontal="center" vertical="center"/>
    </xf>
    <xf numFmtId="0" fontId="10" fillId="46" borderId="4" xfId="0" applyFont="1" applyFill="1" applyBorder="1" applyAlignment="1">
      <alignment horizontal="right" vertical="center"/>
    </xf>
    <xf numFmtId="2" fontId="10" fillId="46" borderId="4" xfId="0" applyNumberFormat="1" applyFont="1" applyFill="1" applyBorder="1" applyAlignment="1">
      <alignment horizontal="right" vertical="center"/>
    </xf>
    <xf numFmtId="0" fontId="10" fillId="0" borderId="119" xfId="0" applyFont="1" applyBorder="1" applyAlignment="1">
      <alignment horizontal="left" vertical="center" wrapText="1"/>
    </xf>
    <xf numFmtId="0" fontId="10" fillId="0" borderId="48" xfId="0" applyFont="1" applyBorder="1" applyAlignment="1">
      <alignment horizontal="left" vertical="center" wrapText="1"/>
    </xf>
    <xf numFmtId="0" fontId="32" fillId="0" borderId="0" xfId="0" applyFont="1" applyAlignment="1">
      <alignment horizontal="right" vertical="center"/>
    </xf>
    <xf numFmtId="0" fontId="32" fillId="0" borderId="75" xfId="0" applyFont="1" applyBorder="1" applyAlignment="1">
      <alignment horizontal="center" vertical="center"/>
    </xf>
    <xf numFmtId="1" fontId="32" fillId="15" borderId="36" xfId="0" applyNumberFormat="1" applyFont="1" applyFill="1" applyBorder="1" applyAlignment="1">
      <alignment horizontal="center" vertical="center"/>
    </xf>
    <xf numFmtId="0" fontId="32" fillId="46" borderId="4" xfId="0" applyFont="1" applyFill="1" applyBorder="1" applyAlignment="1">
      <alignment horizontal="center" vertical="center" wrapText="1"/>
    </xf>
    <xf numFmtId="0" fontId="10" fillId="29" borderId="4" xfId="0" applyFont="1" applyFill="1" applyBorder="1" applyAlignment="1">
      <alignment vertical="center"/>
    </xf>
    <xf numFmtId="165" fontId="10" fillId="46" borderId="72" xfId="0" quotePrefix="1" applyNumberFormat="1" applyFont="1" applyFill="1" applyBorder="1" applyAlignment="1">
      <alignment horizontal="center" vertical="center"/>
    </xf>
    <xf numFmtId="165" fontId="10" fillId="15" borderId="48" xfId="0" applyNumberFormat="1" applyFont="1" applyFill="1" applyBorder="1" applyAlignment="1">
      <alignment horizontal="center" vertical="center"/>
    </xf>
    <xf numFmtId="165" fontId="10" fillId="46" borderId="88" xfId="0" quotePrefix="1" applyNumberFormat="1" applyFont="1" applyFill="1" applyBorder="1" applyAlignment="1">
      <alignment horizontal="center" vertical="center"/>
    </xf>
    <xf numFmtId="165" fontId="10" fillId="15" borderId="119" xfId="0" applyNumberFormat="1" applyFont="1" applyFill="1" applyBorder="1" applyAlignment="1">
      <alignment horizontal="center" vertical="center"/>
    </xf>
    <xf numFmtId="165" fontId="10" fillId="15" borderId="68" xfId="0" applyNumberFormat="1" applyFont="1" applyFill="1" applyBorder="1" applyAlignment="1">
      <alignment horizontal="center" vertical="center"/>
    </xf>
    <xf numFmtId="0" fontId="10" fillId="0" borderId="0" xfId="0" applyFont="1" applyAlignment="1">
      <alignment horizontal="center" vertical="center" wrapText="1"/>
    </xf>
    <xf numFmtId="0" fontId="32" fillId="0" borderId="49" xfId="0" applyFont="1" applyBorder="1" applyAlignment="1">
      <alignment horizontal="center" vertical="center"/>
    </xf>
    <xf numFmtId="1" fontId="32" fillId="15" borderId="35" xfId="0" applyNumberFormat="1" applyFont="1" applyFill="1" applyBorder="1" applyAlignment="1">
      <alignment horizontal="center" vertical="center"/>
    </xf>
    <xf numFmtId="0" fontId="33" fillId="11" borderId="15" xfId="0" applyFont="1" applyFill="1" applyBorder="1" applyAlignment="1">
      <alignment horizontal="center" vertical="center" wrapText="1"/>
    </xf>
    <xf numFmtId="0" fontId="33" fillId="46" borderId="15" xfId="0" applyFont="1" applyFill="1" applyBorder="1" applyAlignment="1">
      <alignment horizontal="center" vertical="center" wrapText="1"/>
    </xf>
    <xf numFmtId="0" fontId="33" fillId="29" borderId="4" xfId="0" applyFont="1" applyFill="1" applyBorder="1" applyAlignment="1">
      <alignment horizontal="center" vertical="center" wrapText="1"/>
    </xf>
    <xf numFmtId="0" fontId="72" fillId="11" borderId="4" xfId="0" applyFont="1" applyFill="1" applyBorder="1" applyAlignment="1" applyProtection="1">
      <alignment horizontal="center" vertical="center"/>
      <protection locked="0"/>
    </xf>
    <xf numFmtId="165" fontId="72" fillId="15" borderId="4" xfId="0" applyNumberFormat="1" applyFont="1" applyFill="1" applyBorder="1" applyAlignment="1">
      <alignment horizontal="center" vertical="center"/>
    </xf>
    <xf numFmtId="169" fontId="10" fillId="46" borderId="4" xfId="0" quotePrefix="1" applyNumberFormat="1" applyFont="1" applyFill="1" applyBorder="1" applyAlignment="1">
      <alignment horizontal="center" vertical="center"/>
    </xf>
    <xf numFmtId="165" fontId="72" fillId="15" borderId="15" xfId="0" applyNumberFormat="1" applyFont="1" applyFill="1" applyBorder="1" applyAlignment="1">
      <alignment horizontal="center" vertical="center"/>
    </xf>
    <xf numFmtId="0" fontId="33" fillId="0" borderId="15" xfId="0" applyFont="1" applyBorder="1" applyAlignment="1">
      <alignment horizontal="left" vertical="center" wrapText="1"/>
    </xf>
    <xf numFmtId="0" fontId="33" fillId="11" borderId="74" xfId="0" applyFont="1" applyFill="1" applyBorder="1" applyAlignment="1">
      <alignment horizontal="center" vertical="center" wrapText="1"/>
    </xf>
    <xf numFmtId="0" fontId="10" fillId="0" borderId="72" xfId="0" applyFont="1" applyBorder="1" applyAlignment="1">
      <alignment horizontal="left" vertical="top" wrapText="1"/>
    </xf>
    <xf numFmtId="0" fontId="10" fillId="29" borderId="68" xfId="0" applyFont="1" applyFill="1" applyBorder="1" applyAlignment="1">
      <alignment horizontal="center" vertical="center" wrapText="1"/>
    </xf>
    <xf numFmtId="0" fontId="32" fillId="0" borderId="46" xfId="0" applyFont="1" applyBorder="1" applyAlignment="1">
      <alignment horizontal="center" vertical="top" wrapText="1"/>
    </xf>
    <xf numFmtId="0" fontId="10" fillId="0" borderId="70" xfId="0" applyFont="1" applyBorder="1" applyAlignment="1">
      <alignment horizontal="left" vertical="top" wrapText="1"/>
    </xf>
    <xf numFmtId="0" fontId="10" fillId="0" borderId="73" xfId="0" applyFont="1" applyBorder="1" applyAlignment="1">
      <alignment horizontal="left" vertical="center" wrapText="1"/>
    </xf>
    <xf numFmtId="0" fontId="35" fillId="0" borderId="0" xfId="0" applyFont="1" applyAlignment="1">
      <alignment vertical="center" wrapText="1"/>
    </xf>
    <xf numFmtId="0" fontId="10" fillId="0" borderId="0" xfId="0" applyFont="1" applyAlignment="1">
      <alignment horizontal="left" vertical="top" wrapText="1"/>
    </xf>
    <xf numFmtId="0" fontId="72" fillId="0" borderId="0" xfId="0" applyFont="1" applyAlignment="1">
      <alignment horizontal="center"/>
    </xf>
    <xf numFmtId="165" fontId="10" fillId="46" borderId="4" xfId="0" applyNumberFormat="1" applyFont="1" applyFill="1" applyBorder="1" applyAlignment="1">
      <alignment horizontal="center" vertical="center" wrapText="1"/>
    </xf>
    <xf numFmtId="165" fontId="10" fillId="15" borderId="4" xfId="0" applyNumberFormat="1" applyFont="1" applyFill="1" applyBorder="1" applyAlignment="1">
      <alignment horizontal="center" vertical="center" wrapText="1"/>
    </xf>
    <xf numFmtId="165" fontId="10" fillId="46" borderId="4" xfId="0" quotePrefix="1" applyNumberFormat="1" applyFont="1" applyFill="1" applyBorder="1" applyAlignment="1">
      <alignment horizontal="center" vertical="center" wrapText="1"/>
    </xf>
    <xf numFmtId="165" fontId="10" fillId="15" borderId="15" xfId="0" applyNumberFormat="1" applyFont="1" applyFill="1" applyBorder="1" applyAlignment="1">
      <alignment horizontal="center" vertical="center" wrapText="1"/>
    </xf>
    <xf numFmtId="0" fontId="37" fillId="0" borderId="0" xfId="0" applyFont="1" applyAlignment="1">
      <alignment horizontal="center"/>
    </xf>
    <xf numFmtId="0" fontId="32" fillId="0" borderId="4" xfId="0" applyFont="1" applyBorder="1" applyAlignment="1">
      <alignment vertical="center" wrapText="1"/>
    </xf>
    <xf numFmtId="2" fontId="10" fillId="29" borderId="4" xfId="0" applyNumberFormat="1" applyFont="1" applyFill="1" applyBorder="1" applyAlignment="1">
      <alignment horizontal="center" vertical="center" wrapText="1"/>
    </xf>
    <xf numFmtId="165" fontId="10" fillId="15" borderId="4" xfId="0" quotePrefix="1" applyNumberFormat="1" applyFont="1" applyFill="1" applyBorder="1" applyAlignment="1">
      <alignment horizontal="center" vertical="center"/>
    </xf>
    <xf numFmtId="2" fontId="10" fillId="46" borderId="4" xfId="0" quotePrefix="1" applyNumberFormat="1" applyFont="1" applyFill="1" applyBorder="1" applyAlignment="1">
      <alignment horizontal="center" vertical="center"/>
    </xf>
    <xf numFmtId="0" fontId="10" fillId="11" borderId="15" xfId="0" applyFont="1" applyFill="1" applyBorder="1" applyAlignment="1" applyProtection="1">
      <alignment horizontal="center" vertical="center" wrapText="1"/>
      <protection locked="0"/>
    </xf>
    <xf numFmtId="165" fontId="10" fillId="15" borderId="15" xfId="0" quotePrefix="1" applyNumberFormat="1" applyFont="1" applyFill="1" applyBorder="1" applyAlignment="1">
      <alignment horizontal="center" vertical="center"/>
    </xf>
    <xf numFmtId="0" fontId="32" fillId="11" borderId="4" xfId="0" applyFont="1" applyFill="1" applyBorder="1" applyAlignment="1">
      <alignment horizontal="center" vertical="center"/>
    </xf>
    <xf numFmtId="0" fontId="10" fillId="29" borderId="4" xfId="0" applyFont="1" applyFill="1" applyBorder="1" applyAlignment="1">
      <alignment horizontal="center"/>
    </xf>
    <xf numFmtId="0" fontId="10" fillId="0" borderId="4" xfId="0" applyFont="1" applyBorder="1" applyAlignment="1">
      <alignment horizontal="left" vertical="top" wrapText="1"/>
    </xf>
    <xf numFmtId="2" fontId="10" fillId="15" borderId="4" xfId="0" applyNumberFormat="1" applyFont="1" applyFill="1" applyBorder="1" applyAlignment="1">
      <alignment horizontal="center" vertical="center" wrapText="1"/>
    </xf>
    <xf numFmtId="0" fontId="10" fillId="46" borderId="4" xfId="0" applyFont="1" applyFill="1" applyBorder="1" applyAlignment="1">
      <alignment horizontal="center" vertical="center" wrapText="1"/>
    </xf>
    <xf numFmtId="1" fontId="32" fillId="15" borderId="4" xfId="0" applyNumberFormat="1" applyFont="1" applyFill="1" applyBorder="1" applyAlignment="1">
      <alignment horizontal="center" vertical="center"/>
    </xf>
    <xf numFmtId="0" fontId="35" fillId="0" borderId="0" xfId="0" applyFont="1" applyAlignment="1">
      <alignment vertical="center"/>
    </xf>
    <xf numFmtId="0" fontId="10" fillId="29" borderId="15" xfId="0" applyFont="1" applyFill="1" applyBorder="1" applyAlignment="1">
      <alignment horizontal="center" vertical="center"/>
    </xf>
    <xf numFmtId="0" fontId="10" fillId="0" borderId="49" xfId="0" applyFont="1" applyBorder="1" applyAlignment="1">
      <alignment vertical="center"/>
    </xf>
    <xf numFmtId="0" fontId="33" fillId="11" borderId="4" xfId="0" applyFont="1" applyFill="1" applyBorder="1" applyAlignment="1">
      <alignment horizontal="center" vertical="center" wrapText="1"/>
    </xf>
    <xf numFmtId="0" fontId="33" fillId="15" borderId="15" xfId="0" applyFont="1" applyFill="1" applyBorder="1" applyAlignment="1">
      <alignment horizontal="center" vertical="center" wrapText="1"/>
    </xf>
    <xf numFmtId="0" fontId="10" fillId="11" borderId="4" xfId="0" quotePrefix="1" applyFont="1" applyFill="1" applyBorder="1" applyAlignment="1" applyProtection="1">
      <alignment horizontal="center" vertical="center"/>
      <protection locked="0"/>
    </xf>
    <xf numFmtId="0" fontId="10" fillId="11" borderId="15" xfId="0" quotePrefix="1" applyFont="1" applyFill="1" applyBorder="1" applyAlignment="1" applyProtection="1">
      <alignment horizontal="center" vertical="center"/>
      <protection locked="0"/>
    </xf>
    <xf numFmtId="165" fontId="10" fillId="15" borderId="15" xfId="0" applyNumberFormat="1" applyFont="1" applyFill="1" applyBorder="1" applyAlignment="1">
      <alignment horizontal="center" vertical="center"/>
    </xf>
    <xf numFmtId="0" fontId="0" fillId="23" borderId="0" xfId="0" applyFill="1" applyAlignment="1">
      <alignment horizontal="left"/>
    </xf>
    <xf numFmtId="0" fontId="10" fillId="0" borderId="151" xfId="0" quotePrefix="1" applyFont="1" applyBorder="1"/>
    <xf numFmtId="0" fontId="10" fillId="0" borderId="152" xfId="0" quotePrefix="1" applyFont="1" applyBorder="1"/>
    <xf numFmtId="3" fontId="10" fillId="15" borderId="79" xfId="0" applyNumberFormat="1" applyFont="1" applyFill="1" applyBorder="1" applyAlignment="1">
      <alignment horizontal="center" vertical="center"/>
    </xf>
    <xf numFmtId="3" fontId="10" fillId="15" borderId="80" xfId="0" applyNumberFormat="1" applyFont="1" applyFill="1" applyBorder="1" applyAlignment="1">
      <alignment horizontal="center" vertical="center"/>
    </xf>
    <xf numFmtId="3" fontId="10" fillId="15" borderId="81" xfId="0" applyNumberFormat="1" applyFont="1" applyFill="1" applyBorder="1" applyAlignment="1">
      <alignment horizontal="center" vertical="center"/>
    </xf>
    <xf numFmtId="3" fontId="10" fillId="15" borderId="84" xfId="0" applyNumberFormat="1" applyFont="1" applyFill="1" applyBorder="1" applyAlignment="1">
      <alignment horizontal="center" vertical="center"/>
    </xf>
    <xf numFmtId="0" fontId="10" fillId="4" borderId="117" xfId="0" applyFont="1" applyFill="1" applyBorder="1" applyAlignment="1">
      <alignment horizontal="left" vertical="center" wrapText="1"/>
    </xf>
    <xf numFmtId="0" fontId="10" fillId="5" borderId="78" xfId="0" applyFont="1" applyFill="1" applyBorder="1" applyAlignment="1">
      <alignment horizontal="left" vertical="center" wrapText="1"/>
    </xf>
    <xf numFmtId="0" fontId="10" fillId="6" borderId="78" xfId="0" applyFont="1" applyFill="1" applyBorder="1" applyAlignment="1">
      <alignment horizontal="left" vertical="center" wrapText="1"/>
    </xf>
    <xf numFmtId="0" fontId="10" fillId="7" borderId="78" xfId="0" applyFont="1" applyFill="1" applyBorder="1" applyAlignment="1">
      <alignment horizontal="left" vertical="center" wrapText="1"/>
    </xf>
    <xf numFmtId="0" fontId="10" fillId="8" borderId="78" xfId="0" applyFont="1" applyFill="1" applyBorder="1" applyAlignment="1">
      <alignment horizontal="left" vertical="center" wrapText="1"/>
    </xf>
    <xf numFmtId="0" fontId="74" fillId="0" borderId="154" xfId="0" applyFont="1" applyBorder="1" applyAlignment="1">
      <alignment horizontal="left" vertical="center" wrapText="1" readingOrder="1"/>
    </xf>
    <xf numFmtId="165" fontId="10" fillId="11" borderId="154" xfId="0" applyNumberFormat="1" applyFont="1" applyFill="1" applyBorder="1" applyAlignment="1">
      <alignment horizontal="center" vertical="center" wrapText="1"/>
    </xf>
    <xf numFmtId="0" fontId="10" fillId="44" borderId="154" xfId="0" applyFont="1" applyFill="1" applyBorder="1" applyAlignment="1">
      <alignment horizontal="center" vertical="center" wrapText="1"/>
    </xf>
    <xf numFmtId="0" fontId="74" fillId="0" borderId="4" xfId="0" applyFont="1" applyBorder="1" applyAlignment="1">
      <alignment horizontal="left" vertical="center" wrapText="1" readingOrder="1"/>
    </xf>
    <xf numFmtId="165" fontId="10" fillId="11" borderId="4" xfId="0" applyNumberFormat="1" applyFont="1" applyFill="1" applyBorder="1" applyAlignment="1">
      <alignment horizontal="center" vertical="center" wrapText="1"/>
    </xf>
    <xf numFmtId="0" fontId="10" fillId="44" borderId="4" xfId="0" applyFont="1" applyFill="1" applyBorder="1" applyAlignment="1">
      <alignment horizontal="center" vertical="center" wrapText="1"/>
    </xf>
    <xf numFmtId="0" fontId="75" fillId="11" borderId="4" xfId="0" applyFont="1" applyFill="1" applyBorder="1" applyAlignment="1">
      <alignment horizontal="left" vertical="center" wrapText="1" readingOrder="1"/>
    </xf>
    <xf numFmtId="0" fontId="32" fillId="44" borderId="4" xfId="0" applyFont="1" applyFill="1" applyBorder="1" applyAlignment="1">
      <alignment horizontal="center" vertical="center" wrapText="1"/>
    </xf>
    <xf numFmtId="0" fontId="35" fillId="0" borderId="97" xfId="5" applyFont="1" applyBorder="1" applyAlignment="1">
      <alignment horizontal="left"/>
    </xf>
    <xf numFmtId="0" fontId="32" fillId="0" borderId="35" xfId="5" applyFont="1" applyBorder="1" applyAlignment="1">
      <alignment horizontal="center" vertical="center" wrapText="1"/>
    </xf>
    <xf numFmtId="0" fontId="32" fillId="0" borderId="36" xfId="5" applyFont="1" applyBorder="1" applyAlignment="1">
      <alignment horizontal="center" vertical="center" wrapText="1"/>
    </xf>
    <xf numFmtId="0" fontId="32" fillId="28" borderId="90" xfId="5" applyFont="1" applyFill="1" applyBorder="1" applyAlignment="1">
      <alignment horizontal="left"/>
    </xf>
    <xf numFmtId="0" fontId="32" fillId="28" borderId="94" xfId="5" applyFont="1" applyFill="1" applyBorder="1" applyAlignment="1">
      <alignment horizontal="left"/>
    </xf>
    <xf numFmtId="165" fontId="32" fillId="28" borderId="94" xfId="5" applyNumberFormat="1" applyFont="1" applyFill="1" applyBorder="1" applyAlignment="1">
      <alignment horizontal="left"/>
    </xf>
    <xf numFmtId="165" fontId="32" fillId="28" borderId="93" xfId="5" applyNumberFormat="1" applyFont="1" applyFill="1" applyBorder="1" applyAlignment="1">
      <alignment horizontal="center"/>
    </xf>
    <xf numFmtId="0" fontId="10" fillId="0" borderId="78" xfId="5" applyFont="1" applyBorder="1" applyAlignment="1">
      <alignment horizontal="left"/>
    </xf>
    <xf numFmtId="0" fontId="10" fillId="11" borderId="48" xfId="5" applyFont="1" applyFill="1" applyBorder="1" applyAlignment="1" applyProtection="1">
      <alignment horizontal="center"/>
      <protection locked="0"/>
    </xf>
    <xf numFmtId="2" fontId="10" fillId="46" borderId="48" xfId="5" applyNumberFormat="1" applyFont="1" applyFill="1" applyBorder="1" applyAlignment="1">
      <alignment horizontal="center"/>
    </xf>
    <xf numFmtId="165" fontId="10" fillId="15" borderId="81" xfId="0" applyNumberFormat="1" applyFont="1" applyFill="1" applyBorder="1" applyAlignment="1">
      <alignment horizontal="right" vertical="center"/>
    </xf>
    <xf numFmtId="2" fontId="10" fillId="46" borderId="79" xfId="5" applyNumberFormat="1" applyFont="1" applyFill="1" applyBorder="1" applyAlignment="1">
      <alignment horizontal="center"/>
    </xf>
    <xf numFmtId="0" fontId="10" fillId="0" borderId="146" xfId="5" applyFont="1" applyBorder="1" applyAlignment="1">
      <alignment horizontal="left"/>
    </xf>
    <xf numFmtId="0" fontId="10" fillId="11" borderId="119" xfId="5" applyFont="1" applyFill="1" applyBorder="1" applyAlignment="1" applyProtection="1">
      <alignment horizontal="center"/>
      <protection locked="0"/>
    </xf>
    <xf numFmtId="2" fontId="10" fillId="46" borderId="4" xfId="5" applyNumberFormat="1" applyFont="1" applyFill="1" applyBorder="1" applyAlignment="1">
      <alignment horizontal="center"/>
    </xf>
    <xf numFmtId="165" fontId="10" fillId="15" borderId="147" xfId="0" applyNumberFormat="1" applyFont="1" applyFill="1" applyBorder="1" applyAlignment="1">
      <alignment horizontal="right" vertical="center"/>
    </xf>
    <xf numFmtId="0" fontId="32" fillId="28" borderId="95" xfId="5" applyFont="1" applyFill="1" applyBorder="1" applyAlignment="1">
      <alignment horizontal="left"/>
    </xf>
    <xf numFmtId="0" fontId="32" fillId="28" borderId="96" xfId="5" applyFont="1" applyFill="1" applyBorder="1" applyAlignment="1">
      <alignment horizontal="left"/>
    </xf>
    <xf numFmtId="2" fontId="10" fillId="19" borderId="148" xfId="2" applyNumberFormat="1" applyFont="1" applyFill="1" applyBorder="1" applyAlignment="1" applyProtection="1">
      <alignment horizontal="center"/>
    </xf>
    <xf numFmtId="0" fontId="32" fillId="28" borderId="95" xfId="5" applyFont="1" applyFill="1" applyBorder="1" applyAlignment="1">
      <alignment vertical="center"/>
    </xf>
    <xf numFmtId="0" fontId="32" fillId="28" borderId="96" xfId="5" applyFont="1" applyFill="1" applyBorder="1" applyAlignment="1">
      <alignment vertical="center"/>
    </xf>
    <xf numFmtId="0" fontId="10" fillId="0" borderId="78" xfId="5" applyFont="1" applyBorder="1" applyAlignment="1">
      <alignment horizontal="left" vertical="center"/>
    </xf>
    <xf numFmtId="2" fontId="10" fillId="46" borderId="48" xfId="5" applyNumberFormat="1" applyFont="1" applyFill="1" applyBorder="1" applyAlignment="1">
      <alignment horizontal="center" vertical="center"/>
    </xf>
    <xf numFmtId="2" fontId="10" fillId="46" borderId="79" xfId="5" applyNumberFormat="1" applyFont="1" applyFill="1" applyBorder="1" applyAlignment="1">
      <alignment horizontal="center" vertical="center"/>
    </xf>
    <xf numFmtId="0" fontId="10" fillId="28" borderId="96" xfId="5" applyFont="1" applyFill="1" applyBorder="1" applyAlignment="1">
      <alignment vertical="center"/>
    </xf>
    <xf numFmtId="0" fontId="10" fillId="0" borderId="78" xfId="5" applyFont="1" applyBorder="1" applyAlignment="1" applyProtection="1">
      <alignment horizontal="left"/>
      <protection locked="0"/>
    </xf>
    <xf numFmtId="0" fontId="10" fillId="11" borderId="17" xfId="5" applyFont="1" applyFill="1" applyBorder="1" applyAlignment="1" applyProtection="1">
      <alignment horizontal="center"/>
      <protection locked="0"/>
    </xf>
    <xf numFmtId="0" fontId="10" fillId="11" borderId="98" xfId="5" applyFont="1" applyFill="1" applyBorder="1" applyAlignment="1" applyProtection="1">
      <alignment horizontal="center"/>
      <protection locked="0"/>
    </xf>
    <xf numFmtId="0" fontId="10" fillId="11" borderId="99" xfId="5" applyFont="1" applyFill="1" applyBorder="1" applyAlignment="1" applyProtection="1">
      <alignment horizontal="center"/>
      <protection locked="0"/>
    </xf>
    <xf numFmtId="0" fontId="32" fillId="2" borderId="49" xfId="0" applyFont="1" applyFill="1" applyBorder="1" applyAlignment="1">
      <alignment horizontal="center" vertical="center" wrapText="1"/>
    </xf>
    <xf numFmtId="0" fontId="32" fillId="3" borderId="153" xfId="0" applyFont="1" applyFill="1" applyBorder="1" applyAlignment="1">
      <alignment horizontal="center" vertical="center" wrapText="1"/>
    </xf>
    <xf numFmtId="0" fontId="10" fillId="0" borderId="172" xfId="0" quotePrefix="1" applyFont="1" applyBorder="1"/>
    <xf numFmtId="3" fontId="0" fillId="14" borderId="180" xfId="0" applyNumberFormat="1" applyFill="1" applyBorder="1" applyAlignment="1" applyProtection="1">
      <alignment horizontal="center" vertical="center" wrapText="1"/>
      <protection locked="0"/>
    </xf>
    <xf numFmtId="0" fontId="0" fillId="47" borderId="154" xfId="0" applyFill="1" applyBorder="1" applyAlignment="1">
      <alignment horizontal="center" vertical="center" wrapText="1"/>
    </xf>
    <xf numFmtId="3" fontId="10" fillId="15" borderId="154" xfId="0" applyNumberFormat="1" applyFont="1" applyFill="1" applyBorder="1" applyAlignment="1">
      <alignment horizontal="center" vertical="center"/>
    </xf>
    <xf numFmtId="3" fontId="10" fillId="15" borderId="176" xfId="0" applyNumberFormat="1" applyFont="1" applyFill="1" applyBorder="1" applyAlignment="1">
      <alignment horizontal="center" vertical="center"/>
    </xf>
    <xf numFmtId="0" fontId="32" fillId="13" borderId="153" xfId="0" applyFont="1" applyFill="1" applyBorder="1" applyAlignment="1">
      <alignment horizontal="center" vertical="center" wrapText="1"/>
    </xf>
    <xf numFmtId="0" fontId="0" fillId="0" borderId="170" xfId="0" applyBorder="1" applyAlignment="1">
      <alignment wrapText="1"/>
    </xf>
    <xf numFmtId="0" fontId="21" fillId="11" borderId="181" xfId="0" applyFont="1" applyFill="1" applyBorder="1" applyAlignment="1">
      <alignment horizontal="center" vertical="center"/>
    </xf>
    <xf numFmtId="168" fontId="64" fillId="11" borderId="38" xfId="1" applyNumberFormat="1" applyFont="1" applyFill="1" applyBorder="1" applyAlignment="1">
      <alignment vertical="center"/>
    </xf>
    <xf numFmtId="0" fontId="0" fillId="0" borderId="79" xfId="0" applyBorder="1" applyAlignment="1">
      <alignment horizontal="center" vertical="center"/>
    </xf>
    <xf numFmtId="0" fontId="0" fillId="0" borderId="80" xfId="0" applyBorder="1" applyAlignment="1">
      <alignment horizontal="center" vertical="center"/>
    </xf>
    <xf numFmtId="0" fontId="0" fillId="0" borderId="88" xfId="0" applyBorder="1" applyAlignment="1">
      <alignment horizontal="center" vertical="center"/>
    </xf>
    <xf numFmtId="0" fontId="0" fillId="0" borderId="74" xfId="0" applyBorder="1" applyAlignment="1">
      <alignment horizontal="center" vertical="center"/>
    </xf>
    <xf numFmtId="0" fontId="0" fillId="0" borderId="149" xfId="0" applyBorder="1" applyAlignment="1">
      <alignment horizontal="center" vertical="center"/>
    </xf>
    <xf numFmtId="0" fontId="0" fillId="0" borderId="174" xfId="0" applyBorder="1" applyAlignment="1">
      <alignment horizontal="center" vertical="center"/>
    </xf>
    <xf numFmtId="9" fontId="0" fillId="0" borderId="12" xfId="0" applyNumberFormat="1" applyBorder="1" applyAlignment="1">
      <alignment horizontal="center" vertical="center"/>
    </xf>
    <xf numFmtId="0" fontId="0" fillId="0" borderId="12" xfId="0" applyBorder="1" applyAlignment="1">
      <alignment horizontal="center" vertical="center"/>
    </xf>
    <xf numFmtId="0" fontId="10" fillId="0" borderId="154" xfId="0" applyFont="1" applyBorder="1" applyAlignment="1">
      <alignment horizontal="left" vertical="center" wrapText="1"/>
    </xf>
    <xf numFmtId="0" fontId="10" fillId="11" borderId="148" xfId="0" applyFont="1" applyFill="1" applyBorder="1" applyAlignment="1" applyProtection="1">
      <alignment horizontal="center" vertical="center"/>
      <protection locked="0"/>
    </xf>
    <xf numFmtId="0" fontId="10" fillId="46" borderId="148" xfId="0" applyFont="1" applyFill="1" applyBorder="1" applyAlignment="1">
      <alignment horizontal="right" vertical="center"/>
    </xf>
    <xf numFmtId="0" fontId="10" fillId="15" borderId="148" xfId="0" applyFont="1" applyFill="1" applyBorder="1" applyAlignment="1">
      <alignment horizontal="center" vertical="center"/>
    </xf>
    <xf numFmtId="0" fontId="10" fillId="0" borderId="148" xfId="0" quotePrefix="1" applyFont="1" applyBorder="1" applyAlignment="1">
      <alignment wrapText="1"/>
    </xf>
    <xf numFmtId="0" fontId="10" fillId="11" borderId="148" xfId="0" applyFont="1" applyFill="1" applyBorder="1" applyAlignment="1" applyProtection="1">
      <alignment horizontal="center" vertical="center" wrapText="1"/>
      <protection locked="0"/>
    </xf>
    <xf numFmtId="165" fontId="10" fillId="46" borderId="148" xfId="0" quotePrefix="1" applyNumberFormat="1" applyFont="1" applyFill="1" applyBorder="1" applyAlignment="1">
      <alignment horizontal="center" vertical="center"/>
    </xf>
    <xf numFmtId="165" fontId="10" fillId="15" borderId="148" xfId="0" quotePrefix="1" applyNumberFormat="1" applyFont="1" applyFill="1" applyBorder="1" applyAlignment="1">
      <alignment horizontal="center" vertical="center"/>
    </xf>
    <xf numFmtId="0" fontId="76" fillId="37" borderId="170" xfId="0" applyFont="1" applyFill="1" applyBorder="1" applyAlignment="1">
      <alignment wrapText="1"/>
    </xf>
    <xf numFmtId="0" fontId="31" fillId="0" borderId="103" xfId="0" applyFont="1" applyBorder="1"/>
    <xf numFmtId="0" fontId="21" fillId="11" borderId="152" xfId="0" applyFont="1" applyFill="1" applyBorder="1" applyAlignment="1">
      <alignment vertical="center" wrapText="1"/>
    </xf>
    <xf numFmtId="9" fontId="0" fillId="0" borderId="150" xfId="0" applyNumberFormat="1" applyBorder="1" applyAlignment="1">
      <alignment horizontal="center" vertical="center"/>
    </xf>
    <xf numFmtId="0" fontId="76" fillId="37" borderId="17" xfId="0" applyFont="1" applyFill="1" applyBorder="1" applyAlignment="1">
      <alignment wrapText="1"/>
    </xf>
    <xf numFmtId="0" fontId="76" fillId="0" borderId="78" xfId="0" applyFont="1" applyBorder="1" applyAlignment="1">
      <alignment wrapText="1"/>
    </xf>
    <xf numFmtId="0" fontId="9" fillId="0" borderId="16" xfId="0" applyFont="1" applyBorder="1" applyAlignment="1">
      <alignment wrapText="1"/>
    </xf>
    <xf numFmtId="0" fontId="76" fillId="37" borderId="78" xfId="0" applyFont="1" applyFill="1" applyBorder="1" applyAlignment="1">
      <alignment wrapText="1"/>
    </xf>
    <xf numFmtId="0" fontId="0" fillId="0" borderId="82" xfId="0" applyBorder="1" applyAlignment="1">
      <alignment wrapText="1"/>
    </xf>
    <xf numFmtId="0" fontId="76" fillId="37" borderId="10" xfId="0" applyFont="1" applyFill="1" applyBorder="1" applyAlignment="1">
      <alignment wrapText="1"/>
    </xf>
    <xf numFmtId="0" fontId="0" fillId="0" borderId="123" xfId="0" applyBorder="1" applyAlignment="1">
      <alignment wrapText="1"/>
    </xf>
    <xf numFmtId="0" fontId="9" fillId="37" borderId="16" xfId="0" applyFont="1" applyFill="1" applyBorder="1" applyAlignment="1">
      <alignment wrapText="1"/>
    </xf>
    <xf numFmtId="0" fontId="21" fillId="11" borderId="73" xfId="0" applyFont="1" applyFill="1" applyBorder="1" applyAlignment="1">
      <alignment horizontal="center" vertical="center"/>
    </xf>
    <xf numFmtId="1" fontId="67" fillId="22" borderId="177" xfId="0" applyNumberFormat="1" applyFont="1" applyFill="1" applyBorder="1" applyAlignment="1">
      <alignment horizontal="center" vertical="center"/>
    </xf>
    <xf numFmtId="3" fontId="0" fillId="14" borderId="149" xfId="0" applyNumberFormat="1" applyFill="1" applyBorder="1" applyAlignment="1" applyProtection="1">
      <alignment horizontal="center" wrapText="1"/>
      <protection locked="0"/>
    </xf>
    <xf numFmtId="0" fontId="0" fillId="48" borderId="79" xfId="0" applyFill="1" applyBorder="1" applyAlignment="1">
      <alignment horizontal="center" wrapText="1"/>
    </xf>
    <xf numFmtId="3" fontId="10" fillId="15" borderId="79" xfId="0" applyNumberFormat="1" applyFont="1" applyFill="1" applyBorder="1" applyAlignment="1">
      <alignment horizontal="center"/>
    </xf>
    <xf numFmtId="0" fontId="0" fillId="49" borderId="79" xfId="0" applyFill="1" applyBorder="1" applyAlignment="1">
      <alignment horizontal="center" wrapText="1"/>
    </xf>
    <xf numFmtId="3" fontId="10" fillId="15" borderId="81" xfId="0" applyNumberFormat="1" applyFont="1" applyFill="1" applyBorder="1" applyAlignment="1">
      <alignment horizontal="center"/>
    </xf>
    <xf numFmtId="0" fontId="32" fillId="28" borderId="95" xfId="5" applyFont="1" applyFill="1" applyBorder="1" applyAlignment="1">
      <alignment horizontal="left" wrapText="1"/>
    </xf>
    <xf numFmtId="0" fontId="77" fillId="0" borderId="0" xfId="0" applyFont="1" applyAlignment="1">
      <alignment horizontal="left" vertical="center" readingOrder="1"/>
    </xf>
    <xf numFmtId="0" fontId="10" fillId="0" borderId="79" xfId="0" applyFont="1" applyBorder="1" applyAlignment="1">
      <alignment wrapText="1"/>
    </xf>
    <xf numFmtId="0" fontId="10" fillId="0" borderId="78" xfId="0" applyFont="1" applyBorder="1" applyAlignment="1">
      <alignment vertical="center" wrapText="1"/>
    </xf>
    <xf numFmtId="0" fontId="10" fillId="0" borderId="78" xfId="0" applyFont="1" applyBorder="1" applyAlignment="1">
      <alignment vertical="center"/>
    </xf>
    <xf numFmtId="0" fontId="10" fillId="0" borderId="170" xfId="0" applyFont="1" applyBorder="1" applyAlignment="1">
      <alignment wrapText="1"/>
    </xf>
    <xf numFmtId="0" fontId="0" fillId="0" borderId="0" xfId="0" applyAlignment="1">
      <alignment wrapText="1"/>
    </xf>
    <xf numFmtId="164" fontId="10" fillId="12" borderId="177" xfId="0" applyNumberFormat="1" applyFont="1" applyFill="1" applyBorder="1" applyAlignment="1">
      <alignment horizontal="center" vertical="center"/>
    </xf>
    <xf numFmtId="164" fontId="10" fillId="12" borderId="37" xfId="0" applyNumberFormat="1" applyFont="1" applyFill="1" applyBorder="1" applyAlignment="1">
      <alignment horizontal="center" vertical="center"/>
    </xf>
    <xf numFmtId="164" fontId="10" fillId="12" borderId="148" xfId="0" applyNumberFormat="1" applyFont="1" applyFill="1" applyBorder="1" applyAlignment="1">
      <alignment horizontal="center" vertical="center"/>
    </xf>
    <xf numFmtId="0" fontId="10" fillId="19" borderId="148" xfId="0" applyFont="1" applyFill="1" applyBorder="1" applyAlignment="1">
      <alignment horizontal="center" vertical="center" wrapText="1"/>
    </xf>
    <xf numFmtId="164" fontId="10" fillId="20" borderId="148" xfId="0" applyNumberFormat="1" applyFont="1" applyFill="1" applyBorder="1" applyAlignment="1">
      <alignment horizontal="center" vertical="center"/>
    </xf>
    <xf numFmtId="0" fontId="79" fillId="0" borderId="0" xfId="0" applyFont="1"/>
    <xf numFmtId="0" fontId="79" fillId="0" borderId="0" xfId="0" applyFont="1" applyAlignment="1">
      <alignment wrapText="1"/>
    </xf>
    <xf numFmtId="0" fontId="80" fillId="0" borderId="0" xfId="0" applyFont="1"/>
    <xf numFmtId="0" fontId="82" fillId="0" borderId="104" xfId="0" applyFont="1" applyBorder="1" applyAlignment="1">
      <alignment horizontal="center" vertical="center"/>
    </xf>
    <xf numFmtId="0" fontId="82" fillId="0" borderId="77" xfId="0" applyFont="1" applyBorder="1" applyAlignment="1">
      <alignment horizontal="center" vertical="center"/>
    </xf>
    <xf numFmtId="0" fontId="82" fillId="0" borderId="36" xfId="0" applyFont="1" applyBorder="1" applyAlignment="1">
      <alignment horizontal="center" vertical="center" wrapText="1"/>
    </xf>
    <xf numFmtId="0" fontId="28" fillId="0" borderId="166" xfId="0" applyFont="1" applyBorder="1" applyAlignment="1">
      <alignment vertical="center" wrapText="1"/>
    </xf>
    <xf numFmtId="0" fontId="28" fillId="0" borderId="167" xfId="0" applyFont="1" applyBorder="1" applyAlignment="1">
      <alignment wrapText="1"/>
    </xf>
    <xf numFmtId="0" fontId="28" fillId="0" borderId="167" xfId="0" applyFont="1" applyBorder="1"/>
    <xf numFmtId="0" fontId="28" fillId="0" borderId="157" xfId="0" applyFont="1" applyBorder="1" applyAlignment="1">
      <alignment wrapText="1"/>
    </xf>
    <xf numFmtId="0" fontId="82" fillId="0" borderId="104" xfId="0" applyFont="1" applyBorder="1"/>
    <xf numFmtId="0" fontId="82" fillId="0" borderId="49" xfId="0" applyFont="1" applyBorder="1"/>
    <xf numFmtId="0" fontId="82" fillId="0" borderId="36" xfId="0" applyFont="1" applyBorder="1" applyAlignment="1">
      <alignment horizontal="center"/>
    </xf>
    <xf numFmtId="0" fontId="28" fillId="0" borderId="95" xfId="0" applyFont="1" applyBorder="1"/>
    <xf numFmtId="0" fontId="82" fillId="0" borderId="35" xfId="0" applyFont="1" applyBorder="1"/>
    <xf numFmtId="0" fontId="28" fillId="0" borderId="117" xfId="0" applyFont="1" applyBorder="1"/>
    <xf numFmtId="0" fontId="28" fillId="0" borderId="146" xfId="0" applyFont="1" applyBorder="1"/>
    <xf numFmtId="0" fontId="28" fillId="0" borderId="146" xfId="0" applyFont="1" applyBorder="1" applyAlignment="1">
      <alignment wrapText="1"/>
    </xf>
    <xf numFmtId="0" fontId="28" fillId="0" borderId="82" xfId="0" applyFont="1" applyBorder="1" applyAlignment="1">
      <alignment wrapText="1"/>
    </xf>
    <xf numFmtId="0" fontId="28" fillId="0" borderId="168" xfId="0" applyFont="1" applyBorder="1"/>
    <xf numFmtId="0" fontId="83" fillId="0" borderId="182" xfId="0" applyFont="1" applyBorder="1" applyAlignment="1">
      <alignment horizontal="center"/>
    </xf>
    <xf numFmtId="0" fontId="83" fillId="0" borderId="174" xfId="0" applyFont="1" applyBorder="1" applyAlignment="1">
      <alignment horizontal="center"/>
    </xf>
    <xf numFmtId="0" fontId="10" fillId="0" borderId="2" xfId="0" applyFont="1" applyBorder="1" applyAlignment="1">
      <alignment horizontal="center"/>
    </xf>
    <xf numFmtId="0" fontId="10" fillId="0" borderId="8" xfId="0" applyFont="1" applyBorder="1" applyAlignment="1">
      <alignment horizontal="center"/>
    </xf>
    <xf numFmtId="0" fontId="0" fillId="9" borderId="5" xfId="0" applyFill="1" applyBorder="1" applyAlignment="1">
      <alignment horizontal="center" vertical="center"/>
    </xf>
    <xf numFmtId="0" fontId="0" fillId="9" borderId="7" xfId="0" applyFill="1" applyBorder="1" applyAlignment="1">
      <alignment horizontal="center" vertical="center"/>
    </xf>
    <xf numFmtId="0" fontId="0" fillId="9" borderId="2" xfId="0" applyFill="1" applyBorder="1" applyAlignment="1">
      <alignment horizontal="center" vertical="center"/>
    </xf>
    <xf numFmtId="0" fontId="0" fillId="9" borderId="8" xfId="0" applyFill="1" applyBorder="1" applyAlignment="1">
      <alignment horizontal="center" vertical="center"/>
    </xf>
    <xf numFmtId="0" fontId="0" fillId="9" borderId="37" xfId="0" applyFill="1" applyBorder="1" applyAlignment="1">
      <alignment horizontal="left" vertical="center" wrapText="1"/>
    </xf>
    <xf numFmtId="0" fontId="0" fillId="9" borderId="38" xfId="0" applyFill="1" applyBorder="1" applyAlignment="1">
      <alignment horizontal="left" vertical="center" wrapText="1"/>
    </xf>
    <xf numFmtId="0" fontId="26" fillId="52" borderId="0" xfId="5" applyFont="1" applyFill="1" applyAlignment="1">
      <alignment horizontal="center" vertical="center"/>
    </xf>
    <xf numFmtId="0" fontId="39" fillId="51" borderId="0" xfId="5" applyFont="1" applyFill="1" applyAlignment="1">
      <alignment horizontal="center" vertical="center"/>
    </xf>
    <xf numFmtId="0" fontId="31" fillId="0" borderId="159" xfId="0" applyFont="1" applyBorder="1" applyAlignment="1">
      <alignment horizontal="center"/>
    </xf>
    <xf numFmtId="0" fontId="31" fillId="0" borderId="158" xfId="0" applyFont="1" applyBorder="1" applyAlignment="1">
      <alignment horizontal="center"/>
    </xf>
    <xf numFmtId="0" fontId="21" fillId="11" borderId="157" xfId="0" applyFont="1" applyFill="1" applyBorder="1" applyAlignment="1">
      <alignment horizontal="center" vertical="center"/>
    </xf>
    <xf numFmtId="0" fontId="21" fillId="11" borderId="161" xfId="0" applyFont="1" applyFill="1" applyBorder="1" applyAlignment="1">
      <alignment horizontal="center" vertical="center"/>
    </xf>
    <xf numFmtId="0" fontId="0" fillId="38" borderId="0" xfId="0" applyFill="1" applyAlignment="1">
      <alignment horizontal="center" vertical="center" wrapText="1"/>
    </xf>
    <xf numFmtId="0" fontId="41" fillId="30" borderId="0" xfId="0" applyFont="1" applyFill="1" applyAlignment="1">
      <alignment horizontal="center" vertical="center" wrapText="1"/>
    </xf>
    <xf numFmtId="0" fontId="27" fillId="30" borderId="0" xfId="0" applyFont="1" applyFill="1" applyAlignment="1">
      <alignment horizontal="center" vertical="center" wrapText="1"/>
    </xf>
    <xf numFmtId="0" fontId="27" fillId="45" borderId="0" xfId="0" applyFont="1" applyFill="1" applyAlignment="1">
      <alignment horizontal="left" vertical="center" wrapText="1"/>
    </xf>
    <xf numFmtId="0" fontId="36" fillId="0" borderId="0" xfId="0" applyFont="1" applyAlignment="1">
      <alignment horizontal="right" vertical="center"/>
    </xf>
    <xf numFmtId="0" fontId="47" fillId="0" borderId="0" xfId="0" applyFont="1" applyAlignment="1">
      <alignment horizontal="center" vertical="center" wrapText="1"/>
    </xf>
    <xf numFmtId="0" fontId="32" fillId="0" borderId="4" xfId="0" applyFont="1" applyBorder="1" applyAlignment="1">
      <alignment vertical="center"/>
    </xf>
    <xf numFmtId="0" fontId="32" fillId="0" borderId="37" xfId="0" applyFont="1" applyBorder="1" applyAlignment="1">
      <alignment horizontal="center" vertical="center"/>
    </xf>
    <xf numFmtId="0" fontId="32" fillId="0" borderId="77" xfId="0" applyFont="1" applyBorder="1" applyAlignment="1">
      <alignment horizontal="center" vertical="center"/>
    </xf>
    <xf numFmtId="0" fontId="41" fillId="45" borderId="0" xfId="0" applyFont="1" applyFill="1" applyAlignment="1">
      <alignment horizontal="left" vertical="center" wrapText="1"/>
    </xf>
    <xf numFmtId="0" fontId="0" fillId="0" borderId="0" xfId="0" applyAlignment="1">
      <alignment horizontal="left" vertical="top" wrapText="1"/>
    </xf>
    <xf numFmtId="0" fontId="33" fillId="0" borderId="15" xfId="0" applyFont="1" applyBorder="1" applyAlignment="1">
      <alignment vertical="center" wrapText="1"/>
    </xf>
    <xf numFmtId="0" fontId="0" fillId="0" borderId="48" xfId="0" applyBorder="1" applyAlignment="1">
      <alignment vertical="center" wrapText="1"/>
    </xf>
    <xf numFmtId="0" fontId="27" fillId="58" borderId="88" xfId="0" applyFont="1" applyFill="1" applyBorder="1" applyAlignment="1">
      <alignment horizontal="center" vertical="center" wrapText="1"/>
    </xf>
    <xf numFmtId="0" fontId="27" fillId="58" borderId="145" xfId="0" applyFont="1" applyFill="1" applyBorder="1" applyAlignment="1">
      <alignment horizontal="center" vertical="center" wrapText="1"/>
    </xf>
    <xf numFmtId="0" fontId="27" fillId="58" borderId="149" xfId="0" applyFont="1" applyFill="1" applyBorder="1" applyAlignment="1">
      <alignment horizontal="center" vertical="center" wrapText="1"/>
    </xf>
    <xf numFmtId="0" fontId="0" fillId="0" borderId="0" xfId="0" applyAlignment="1">
      <alignment horizontal="right" vertical="center" indent="1"/>
    </xf>
    <xf numFmtId="0" fontId="0" fillId="0" borderId="86" xfId="0" applyBorder="1" applyAlignment="1">
      <alignment horizontal="right" vertical="center" indent="1"/>
    </xf>
    <xf numFmtId="0" fontId="0" fillId="23" borderId="157" xfId="0" applyFill="1" applyBorder="1" applyAlignment="1">
      <alignment horizontal="left"/>
    </xf>
    <xf numFmtId="0" fontId="0" fillId="23" borderId="162" xfId="0" applyFill="1" applyBorder="1" applyAlignment="1">
      <alignment horizontal="left"/>
    </xf>
    <xf numFmtId="0" fontId="0" fillId="23" borderId="161" xfId="0" applyFill="1" applyBorder="1" applyAlignment="1">
      <alignment horizontal="left"/>
    </xf>
    <xf numFmtId="0" fontId="32" fillId="0" borderId="75" xfId="0" applyFont="1" applyBorder="1" applyAlignment="1">
      <alignment horizontal="center" vertical="center" wrapText="1"/>
    </xf>
    <xf numFmtId="0" fontId="10" fillId="0" borderId="70" xfId="0" applyFont="1" applyBorder="1" applyAlignment="1">
      <alignment wrapText="1"/>
    </xf>
    <xf numFmtId="0" fontId="32" fillId="29" borderId="72" xfId="0" applyFont="1" applyFill="1" applyBorder="1" applyAlignment="1">
      <alignment horizontal="center" vertical="center"/>
    </xf>
    <xf numFmtId="0" fontId="32" fillId="29" borderId="71" xfId="0" applyFont="1" applyFill="1" applyBorder="1" applyAlignment="1">
      <alignment horizontal="center" vertical="center"/>
    </xf>
    <xf numFmtId="0" fontId="32" fillId="0" borderId="72" xfId="0" applyFont="1" applyBorder="1" applyAlignment="1">
      <alignment horizontal="center" vertical="center"/>
    </xf>
    <xf numFmtId="0" fontId="32" fillId="0" borderId="73" xfId="0" applyFont="1" applyBorder="1" applyAlignment="1">
      <alignment horizontal="center" vertical="center"/>
    </xf>
    <xf numFmtId="0" fontId="32" fillId="0" borderId="71" xfId="0" applyFont="1" applyBorder="1" applyAlignment="1">
      <alignment horizontal="center" vertical="center"/>
    </xf>
    <xf numFmtId="0" fontId="32" fillId="0" borderId="74" xfId="0" applyFont="1" applyBorder="1" applyAlignment="1">
      <alignment horizontal="center" vertical="center"/>
    </xf>
    <xf numFmtId="0" fontId="32" fillId="0" borderId="75" xfId="0" applyFont="1" applyBorder="1" applyAlignment="1">
      <alignment horizontal="center" vertical="center"/>
    </xf>
    <xf numFmtId="0" fontId="32" fillId="0" borderId="76" xfId="0" applyFont="1" applyBorder="1" applyAlignment="1">
      <alignment horizontal="center" vertical="center"/>
    </xf>
    <xf numFmtId="0" fontId="32" fillId="29" borderId="63" xfId="0" applyFont="1" applyFill="1" applyBorder="1" applyAlignment="1">
      <alignment horizontal="center" vertical="center"/>
    </xf>
    <xf numFmtId="0" fontId="32" fillId="29" borderId="77" xfId="0" applyFont="1" applyFill="1" applyBorder="1" applyAlignment="1">
      <alignment horizontal="center" vertical="center"/>
    </xf>
    <xf numFmtId="0" fontId="32" fillId="0" borderId="4" xfId="0" applyFont="1" applyBorder="1" applyAlignment="1">
      <alignment horizontal="center" vertical="center"/>
    </xf>
    <xf numFmtId="0" fontId="0" fillId="0" borderId="4" xfId="0" applyBorder="1" applyAlignment="1">
      <alignment horizontal="center" vertical="center"/>
    </xf>
    <xf numFmtId="0" fontId="0" fillId="12" borderId="146" xfId="0" applyFill="1" applyBorder="1" applyAlignment="1">
      <alignment horizontal="left" vertical="center"/>
    </xf>
    <xf numFmtId="0" fontId="0" fillId="12" borderId="148" xfId="0" applyFill="1" applyBorder="1" applyAlignment="1">
      <alignment horizontal="left" vertical="center"/>
    </xf>
    <xf numFmtId="0" fontId="0" fillId="12" borderId="147" xfId="0" applyFill="1" applyBorder="1" applyAlignment="1">
      <alignment horizontal="left" vertical="center"/>
    </xf>
    <xf numFmtId="1" fontId="30" fillId="20" borderId="148" xfId="0" applyNumberFormat="1" applyFont="1" applyFill="1" applyBorder="1" applyAlignment="1">
      <alignment horizontal="center" vertical="center"/>
    </xf>
    <xf numFmtId="0" fontId="0" fillId="57" borderId="146" xfId="0" applyFill="1" applyBorder="1" applyAlignment="1">
      <alignment horizontal="left" vertical="center"/>
    </xf>
    <xf numFmtId="0" fontId="0" fillId="57" borderId="148" xfId="0" applyFill="1" applyBorder="1" applyAlignment="1">
      <alignment horizontal="left" vertical="center"/>
    </xf>
    <xf numFmtId="0" fontId="0" fillId="57" borderId="147" xfId="0" applyFill="1" applyBorder="1" applyAlignment="1">
      <alignment horizontal="left" vertical="center"/>
    </xf>
    <xf numFmtId="0" fontId="0" fillId="53" borderId="146" xfId="0" applyFill="1" applyBorder="1" applyAlignment="1">
      <alignment horizontal="left" vertical="center"/>
    </xf>
    <xf numFmtId="0" fontId="0" fillId="53" borderId="148" xfId="0" applyFill="1" applyBorder="1" applyAlignment="1">
      <alignment horizontal="left" vertical="center"/>
    </xf>
    <xf numFmtId="0" fontId="0" fillId="53" borderId="147" xfId="0" applyFill="1" applyBorder="1" applyAlignment="1">
      <alignment horizontal="left" vertical="center"/>
    </xf>
    <xf numFmtId="165" fontId="30" fillId="54" borderId="148" xfId="0" applyNumberFormat="1" applyFont="1" applyFill="1" applyBorder="1" applyAlignment="1">
      <alignment horizontal="center" vertical="center"/>
    </xf>
    <xf numFmtId="0" fontId="0" fillId="20" borderId="146" xfId="0" applyFill="1" applyBorder="1" applyAlignment="1">
      <alignment horizontal="left" vertical="center"/>
    </xf>
    <xf numFmtId="0" fontId="0" fillId="20" borderId="148" xfId="0" applyFill="1" applyBorder="1" applyAlignment="1">
      <alignment horizontal="left" vertical="center"/>
    </xf>
    <xf numFmtId="0" fontId="0" fillId="20" borderId="147" xfId="0" applyFill="1" applyBorder="1" applyAlignment="1">
      <alignment horizontal="left" vertical="center"/>
    </xf>
    <xf numFmtId="0" fontId="0" fillId="32" borderId="88" xfId="0" applyFill="1" applyBorder="1" applyAlignment="1">
      <alignment horizontal="center" vertical="center"/>
    </xf>
    <xf numFmtId="0" fontId="0" fillId="32" borderId="89" xfId="0" applyFill="1" applyBorder="1" applyAlignment="1">
      <alignment horizontal="center" vertical="center"/>
    </xf>
    <xf numFmtId="3" fontId="0" fillId="32" borderId="88" xfId="0" applyNumberFormat="1" applyFill="1" applyBorder="1" applyAlignment="1" applyProtection="1">
      <alignment horizontal="center" vertical="center"/>
      <protection locked="0"/>
    </xf>
    <xf numFmtId="3" fontId="0" fillId="32" borderId="89" xfId="0" applyNumberFormat="1" applyFill="1" applyBorder="1" applyAlignment="1" applyProtection="1">
      <alignment horizontal="center" vertical="center"/>
      <protection locked="0"/>
    </xf>
    <xf numFmtId="0" fontId="32" fillId="0" borderId="0" xfId="0" applyFont="1" applyAlignment="1">
      <alignment horizontal="left" vertical="center"/>
    </xf>
    <xf numFmtId="0" fontId="0" fillId="0" borderId="0" xfId="0"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32" fillId="0" borderId="0" xfId="0" applyFont="1" applyAlignment="1">
      <alignment horizontal="center"/>
    </xf>
    <xf numFmtId="0" fontId="31" fillId="0" borderId="95" xfId="0" applyFont="1" applyBorder="1" applyAlignment="1">
      <alignment horizontal="center"/>
    </xf>
    <xf numFmtId="0" fontId="31" fillId="0" borderId="100" xfId="0" applyFont="1" applyBorder="1" applyAlignment="1">
      <alignment horizontal="center"/>
    </xf>
    <xf numFmtId="0" fontId="21" fillId="11" borderId="101" xfId="0" applyFont="1" applyFill="1" applyBorder="1" applyAlignment="1">
      <alignment horizontal="center" vertical="center"/>
    </xf>
    <xf numFmtId="0" fontId="21" fillId="11" borderId="102" xfId="0" applyFont="1" applyFill="1" applyBorder="1" applyAlignment="1">
      <alignment horizontal="center" vertical="center"/>
    </xf>
    <xf numFmtId="0" fontId="0" fillId="0" borderId="0" xfId="0" applyAlignment="1">
      <alignment horizontal="center" vertical="center" wrapText="1"/>
    </xf>
    <xf numFmtId="0" fontId="32" fillId="0" borderId="0" xfId="0" applyFont="1" applyAlignment="1">
      <alignment horizontal="right" wrapText="1"/>
    </xf>
    <xf numFmtId="0" fontId="51" fillId="52" borderId="0" xfId="0" applyFont="1" applyFill="1" applyAlignment="1">
      <alignment horizontal="center" vertical="center"/>
    </xf>
    <xf numFmtId="0" fontId="30" fillId="51" borderId="0" xfId="0" applyFont="1" applyFill="1" applyAlignment="1">
      <alignment horizontal="center" vertical="center"/>
    </xf>
    <xf numFmtId="0" fontId="10" fillId="0" borderId="146" xfId="0" applyFont="1" applyBorder="1" applyAlignment="1">
      <alignment horizontal="left"/>
    </xf>
    <xf numFmtId="0" fontId="10" fillId="0" borderId="88" xfId="0" applyFont="1" applyBorder="1" applyAlignment="1">
      <alignment horizontal="left"/>
    </xf>
    <xf numFmtId="0" fontId="10" fillId="0" borderId="168" xfId="0" applyFont="1" applyBorder="1" applyAlignment="1">
      <alignment horizontal="left"/>
    </xf>
    <xf numFmtId="0" fontId="10" fillId="0" borderId="174" xfId="0" applyFont="1" applyBorder="1" applyAlignment="1">
      <alignment horizontal="left"/>
    </xf>
    <xf numFmtId="0" fontId="30" fillId="17" borderId="88" xfId="0" applyFont="1" applyFill="1" applyBorder="1" applyAlignment="1">
      <alignment horizontal="center" vertical="center" wrapText="1"/>
    </xf>
    <xf numFmtId="0" fontId="30" fillId="17" borderId="145" xfId="0" applyFont="1" applyFill="1" applyBorder="1" applyAlignment="1">
      <alignment horizontal="center" vertical="center" wrapText="1"/>
    </xf>
    <xf numFmtId="0" fontId="30" fillId="17" borderId="89" xfId="0" applyFont="1" applyFill="1" applyBorder="1" applyAlignment="1">
      <alignment horizontal="center" vertical="center" wrapText="1"/>
    </xf>
    <xf numFmtId="0" fontId="10" fillId="0" borderId="146" xfId="0" applyFont="1" applyBorder="1" applyAlignment="1">
      <alignment horizontal="left" wrapText="1"/>
    </xf>
    <xf numFmtId="0" fontId="10" fillId="0" borderId="88" xfId="0" applyFont="1" applyBorder="1" applyAlignment="1">
      <alignment horizontal="left" wrapText="1"/>
    </xf>
    <xf numFmtId="0" fontId="30" fillId="18" borderId="88" xfId="0" applyFont="1" applyFill="1" applyBorder="1" applyAlignment="1">
      <alignment horizontal="center" vertical="center" wrapText="1"/>
    </xf>
    <xf numFmtId="0" fontId="30" fillId="18" borderId="145" xfId="0" applyFont="1" applyFill="1" applyBorder="1" applyAlignment="1">
      <alignment horizontal="center" vertical="center" wrapText="1"/>
    </xf>
    <xf numFmtId="0" fontId="30" fillId="18" borderId="89" xfId="0" applyFont="1" applyFill="1" applyBorder="1" applyAlignment="1">
      <alignment horizontal="center" vertical="center" wrapText="1"/>
    </xf>
    <xf numFmtId="0" fontId="30" fillId="21" borderId="88" xfId="0" applyFont="1" applyFill="1" applyBorder="1" applyAlignment="1">
      <alignment horizontal="center" vertical="center" wrapText="1"/>
    </xf>
    <xf numFmtId="0" fontId="30" fillId="21" borderId="145" xfId="0" applyFont="1" applyFill="1" applyBorder="1" applyAlignment="1">
      <alignment horizontal="center" vertical="center" wrapText="1"/>
    </xf>
    <xf numFmtId="0" fontId="30" fillId="21" borderId="89" xfId="0" applyFont="1" applyFill="1" applyBorder="1" applyAlignment="1">
      <alignment horizontal="center" vertical="center" wrapText="1"/>
    </xf>
    <xf numFmtId="0" fontId="26" fillId="52" borderId="0" xfId="0" applyFont="1" applyFill="1" applyAlignment="1">
      <alignment horizontal="center" vertical="center"/>
    </xf>
    <xf numFmtId="0" fontId="27" fillId="51" borderId="0" xfId="0" applyFont="1" applyFill="1" applyAlignment="1">
      <alignment horizontal="center" vertical="center" wrapText="1"/>
    </xf>
    <xf numFmtId="0" fontId="10" fillId="0" borderId="164" xfId="0" applyFont="1" applyBorder="1" applyAlignment="1">
      <alignment horizontal="left"/>
    </xf>
    <xf numFmtId="0" fontId="10" fillId="0" borderId="182" xfId="0" applyFont="1" applyBorder="1" applyAlignment="1">
      <alignment horizontal="left"/>
    </xf>
    <xf numFmtId="0" fontId="32" fillId="3" borderId="144" xfId="0" applyFont="1" applyFill="1" applyBorder="1" applyAlignment="1">
      <alignment horizontal="center" vertical="center" wrapText="1"/>
    </xf>
    <xf numFmtId="0" fontId="32" fillId="3" borderId="15" xfId="0" applyFont="1" applyFill="1" applyBorder="1" applyAlignment="1">
      <alignment horizontal="center" vertical="center" wrapText="1"/>
    </xf>
    <xf numFmtId="0" fontId="32" fillId="17" borderId="163" xfId="0" applyFont="1" applyFill="1" applyBorder="1" applyAlignment="1">
      <alignment horizontal="center" vertical="center" wrapText="1"/>
    </xf>
    <xf numFmtId="0" fontId="32" fillId="17" borderId="175" xfId="0" applyFont="1" applyFill="1" applyBorder="1" applyAlignment="1">
      <alignment horizontal="center" vertical="center" wrapText="1"/>
    </xf>
    <xf numFmtId="0" fontId="32" fillId="16" borderId="1" xfId="0" applyFont="1" applyFill="1" applyBorder="1" applyAlignment="1">
      <alignment horizontal="center" vertical="center" wrapText="1"/>
    </xf>
    <xf numFmtId="0" fontId="32" fillId="16" borderId="142" xfId="0" applyFont="1" applyFill="1" applyBorder="1" applyAlignment="1">
      <alignment horizontal="center" vertical="center" wrapText="1"/>
    </xf>
    <xf numFmtId="0" fontId="10" fillId="2" borderId="164" xfId="0" applyFont="1" applyFill="1" applyBorder="1" applyAlignment="1">
      <alignment horizontal="center" vertical="center" wrapText="1"/>
    </xf>
    <xf numFmtId="0" fontId="10" fillId="2" borderId="144" xfId="0" applyFont="1" applyFill="1" applyBorder="1" applyAlignment="1">
      <alignment horizontal="center" vertical="center" wrapText="1"/>
    </xf>
    <xf numFmtId="0" fontId="10" fillId="2" borderId="168" xfId="0" applyFont="1" applyFill="1" applyBorder="1" applyAlignment="1">
      <alignment horizontal="center" vertical="center" wrapText="1"/>
    </xf>
    <xf numFmtId="0" fontId="10" fillId="2" borderId="169" xfId="0" applyFont="1" applyFill="1" applyBorder="1" applyAlignment="1">
      <alignment horizontal="center" vertical="center" wrapText="1"/>
    </xf>
    <xf numFmtId="0" fontId="0" fillId="9" borderId="37" xfId="0" applyFill="1" applyBorder="1" applyAlignment="1">
      <alignment horizontal="center" vertical="center" wrapText="1"/>
    </xf>
    <xf numFmtId="0" fontId="0" fillId="9" borderId="165" xfId="0" applyFill="1" applyBorder="1" applyAlignment="1">
      <alignment horizontal="center" vertical="center" wrapText="1"/>
    </xf>
    <xf numFmtId="0" fontId="28" fillId="12" borderId="159" xfId="0" applyFont="1" applyFill="1" applyBorder="1" applyAlignment="1">
      <alignment horizontal="center" vertical="center"/>
    </xf>
    <xf numFmtId="0" fontId="28" fillId="12" borderId="158" xfId="0" applyFont="1" applyFill="1" applyBorder="1" applyAlignment="1">
      <alignment horizontal="center" vertical="center"/>
    </xf>
    <xf numFmtId="0" fontId="28" fillId="57" borderId="2" xfId="0" applyFont="1" applyFill="1" applyBorder="1" applyAlignment="1">
      <alignment horizontal="center" vertical="center"/>
    </xf>
    <xf numFmtId="0" fontId="28" fillId="57" borderId="8" xfId="0" applyFont="1" applyFill="1" applyBorder="1" applyAlignment="1">
      <alignment horizontal="center" vertical="center"/>
    </xf>
    <xf numFmtId="0" fontId="28" fillId="20" borderId="1" xfId="0" applyFont="1" applyFill="1" applyBorder="1" applyAlignment="1">
      <alignment horizontal="center" vertical="center"/>
    </xf>
    <xf numFmtId="0" fontId="28" fillId="20" borderId="9" xfId="0" applyFont="1" applyFill="1" applyBorder="1" applyAlignment="1">
      <alignment horizontal="center" vertical="center"/>
    </xf>
    <xf numFmtId="0" fontId="51" fillId="52" borderId="0" xfId="5" applyFont="1" applyFill="1" applyAlignment="1">
      <alignment horizontal="center" vertical="center"/>
    </xf>
    <xf numFmtId="0" fontId="30" fillId="51" borderId="0" xfId="5" applyFont="1" applyFill="1" applyAlignment="1">
      <alignment horizontal="center" vertical="center"/>
    </xf>
    <xf numFmtId="0" fontId="10" fillId="11" borderId="101" xfId="0" applyFont="1" applyFill="1" applyBorder="1" applyAlignment="1">
      <alignment horizontal="center" vertical="center"/>
    </xf>
    <xf numFmtId="0" fontId="10" fillId="11" borderId="102" xfId="0" applyFont="1" applyFill="1" applyBorder="1" applyAlignment="1">
      <alignment horizontal="center" vertical="center"/>
    </xf>
    <xf numFmtId="0" fontId="10" fillId="46" borderId="167" xfId="0" applyFont="1" applyFill="1" applyBorder="1" applyAlignment="1">
      <alignment horizontal="center" vertical="center"/>
    </xf>
    <xf numFmtId="0" fontId="10" fillId="46" borderId="102" xfId="0" applyFont="1" applyFill="1" applyBorder="1" applyAlignment="1">
      <alignment horizontal="center" vertical="center"/>
    </xf>
    <xf numFmtId="0" fontId="10" fillId="15" borderId="157" xfId="0" applyFont="1" applyFill="1" applyBorder="1" applyAlignment="1">
      <alignment horizontal="center" vertical="center"/>
    </xf>
    <xf numFmtId="0" fontId="10" fillId="15" borderId="161" xfId="0" applyFont="1" applyFill="1" applyBorder="1" applyAlignment="1">
      <alignment horizontal="center" vertical="center"/>
    </xf>
    <xf numFmtId="0" fontId="32" fillId="0" borderId="95" xfId="0" applyFont="1" applyBorder="1" applyAlignment="1">
      <alignment horizontal="center"/>
    </xf>
    <xf numFmtId="0" fontId="32" fillId="0" borderId="100" xfId="0" applyFont="1" applyBorder="1" applyAlignment="1">
      <alignment horizontal="center"/>
    </xf>
    <xf numFmtId="0" fontId="4" fillId="38" borderId="159" xfId="0" applyFont="1" applyFill="1" applyBorder="1" applyAlignment="1">
      <alignment horizontal="center" vertical="center" wrapText="1"/>
    </xf>
    <xf numFmtId="0" fontId="4" fillId="38" borderId="160" xfId="0" applyFont="1" applyFill="1" applyBorder="1" applyAlignment="1">
      <alignment horizontal="center" vertical="center" wrapText="1"/>
    </xf>
    <xf numFmtId="0" fontId="4" fillId="38" borderId="158" xfId="0" applyFont="1" applyFill="1" applyBorder="1" applyAlignment="1">
      <alignment horizontal="center" vertical="center" wrapText="1"/>
    </xf>
    <xf numFmtId="0" fontId="4" fillId="38" borderId="2" xfId="0" applyFont="1" applyFill="1" applyBorder="1" applyAlignment="1">
      <alignment horizontal="center" vertical="center" wrapText="1"/>
    </xf>
    <xf numFmtId="0" fontId="4" fillId="38" borderId="0" xfId="0" applyFont="1" applyFill="1" applyAlignment="1">
      <alignment horizontal="center" vertical="center" wrapText="1"/>
    </xf>
    <xf numFmtId="0" fontId="4" fillId="38" borderId="8" xfId="0" applyFont="1" applyFill="1" applyBorder="1" applyAlignment="1">
      <alignment horizontal="center" vertical="center" wrapText="1"/>
    </xf>
    <xf numFmtId="0" fontId="4" fillId="38" borderId="1" xfId="0" applyFont="1" applyFill="1" applyBorder="1" applyAlignment="1">
      <alignment horizontal="center" vertical="center" wrapText="1"/>
    </xf>
    <xf numFmtId="0" fontId="4" fillId="38" borderId="3" xfId="0" applyFont="1" applyFill="1" applyBorder="1" applyAlignment="1">
      <alignment horizontal="center" vertical="center" wrapText="1"/>
    </xf>
    <xf numFmtId="0" fontId="4" fillId="38" borderId="9" xfId="0" applyFont="1" applyFill="1" applyBorder="1" applyAlignment="1">
      <alignment horizontal="center" vertical="center" wrapText="1"/>
    </xf>
    <xf numFmtId="168" fontId="64" fillId="0" borderId="1" xfId="1" applyNumberFormat="1" applyFont="1" applyFill="1" applyBorder="1" applyAlignment="1">
      <alignment horizontal="center" vertical="center"/>
    </xf>
    <xf numFmtId="168" fontId="64" fillId="0" borderId="9" xfId="1" applyNumberFormat="1" applyFont="1" applyFill="1" applyBorder="1" applyAlignment="1">
      <alignment horizontal="center" vertical="center"/>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62" fillId="23" borderId="37" xfId="0" applyFont="1" applyFill="1" applyBorder="1" applyAlignment="1">
      <alignment horizontal="center" vertical="center" wrapText="1"/>
    </xf>
    <xf numFmtId="0" fontId="62" fillId="23" borderId="45" xfId="0" applyFont="1" applyFill="1" applyBorder="1" applyAlignment="1">
      <alignment horizontal="center" vertical="center" wrapText="1"/>
    </xf>
    <xf numFmtId="0" fontId="62" fillId="23" borderId="38"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78" xfId="0" applyBorder="1" applyAlignment="1">
      <alignment horizontal="center" vertical="center"/>
    </xf>
    <xf numFmtId="0" fontId="0" fillId="0" borderId="11" xfId="0"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 xfId="0" applyBorder="1" applyAlignment="1">
      <alignment horizontal="center" vertical="center" wrapText="1"/>
    </xf>
    <xf numFmtId="0" fontId="0" fillId="0" borderId="118" xfId="0" applyBorder="1" applyAlignment="1">
      <alignment horizontal="center" vertical="center" wrapText="1"/>
    </xf>
    <xf numFmtId="0" fontId="61" fillId="27" borderId="159" xfId="0" applyFont="1" applyFill="1" applyBorder="1" applyAlignment="1">
      <alignment horizontal="center" vertical="center" wrapText="1"/>
    </xf>
    <xf numFmtId="0" fontId="61" fillId="27" borderId="160" xfId="0" applyFont="1" applyFill="1" applyBorder="1" applyAlignment="1">
      <alignment horizontal="center" vertical="center" wrapText="1"/>
    </xf>
    <xf numFmtId="0" fontId="61" fillId="27" borderId="158" xfId="0" applyFont="1" applyFill="1" applyBorder="1" applyAlignment="1">
      <alignment horizontal="center" vertical="center" wrapText="1"/>
    </xf>
    <xf numFmtId="0" fontId="61" fillId="27" borderId="1" xfId="0" applyFont="1" applyFill="1" applyBorder="1" applyAlignment="1">
      <alignment horizontal="center" vertical="center" wrapText="1"/>
    </xf>
    <xf numFmtId="0" fontId="61" fillId="27" borderId="3" xfId="0" applyFont="1" applyFill="1" applyBorder="1" applyAlignment="1">
      <alignment horizontal="center" vertical="center" wrapText="1"/>
    </xf>
    <xf numFmtId="0" fontId="61" fillId="27" borderId="9" xfId="0" applyFont="1" applyFill="1" applyBorder="1" applyAlignment="1">
      <alignment horizontal="center" vertical="center" wrapText="1"/>
    </xf>
    <xf numFmtId="0" fontId="39" fillId="51" borderId="0" xfId="0" applyFont="1" applyFill="1" applyAlignment="1">
      <alignment horizontal="center" vertical="center"/>
    </xf>
    <xf numFmtId="0" fontId="62" fillId="23" borderId="177" xfId="0" applyFont="1" applyFill="1" applyBorder="1" applyAlignment="1">
      <alignment horizontal="center" vertical="center" wrapText="1"/>
    </xf>
    <xf numFmtId="0" fontId="62" fillId="23" borderId="165" xfId="0" applyFont="1" applyFill="1" applyBorder="1" applyAlignment="1">
      <alignment horizontal="center" vertical="center" wrapText="1"/>
    </xf>
    <xf numFmtId="0" fontId="31" fillId="27" borderId="159" xfId="0" applyFont="1" applyFill="1" applyBorder="1" applyAlignment="1">
      <alignment horizontal="center"/>
    </xf>
    <xf numFmtId="0" fontId="31" fillId="27" borderId="160" xfId="0" applyFont="1" applyFill="1" applyBorder="1" applyAlignment="1">
      <alignment horizontal="center"/>
    </xf>
    <xf numFmtId="0" fontId="31" fillId="27" borderId="158" xfId="0" applyFont="1" applyFill="1" applyBorder="1" applyAlignment="1">
      <alignment horizontal="center"/>
    </xf>
    <xf numFmtId="0" fontId="62" fillId="23" borderId="1" xfId="0" applyFont="1" applyFill="1" applyBorder="1" applyAlignment="1">
      <alignment horizontal="center" vertical="center" wrapText="1"/>
    </xf>
    <xf numFmtId="0" fontId="62" fillId="23" borderId="3" xfId="0" applyFont="1" applyFill="1" applyBorder="1" applyAlignment="1">
      <alignment horizontal="center" vertical="center" wrapText="1"/>
    </xf>
    <xf numFmtId="0" fontId="62" fillId="23" borderId="9"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78" xfId="0" applyBorder="1" applyAlignment="1">
      <alignment horizontal="center" vertical="center" wrapText="1"/>
    </xf>
    <xf numFmtId="0" fontId="0" fillId="0" borderId="157" xfId="0" applyBorder="1" applyAlignment="1">
      <alignment horizontal="center" vertical="center" wrapText="1"/>
    </xf>
    <xf numFmtId="0" fontId="10" fillId="0" borderId="14" xfId="0" applyFont="1" applyBorder="1" applyAlignment="1">
      <alignment horizontal="center" vertical="center" wrapText="1"/>
    </xf>
    <xf numFmtId="0" fontId="9" fillId="0" borderId="81" xfId="0" applyFont="1" applyBorder="1" applyAlignment="1">
      <alignment horizontal="center" vertical="center" wrapText="1"/>
    </xf>
    <xf numFmtId="0" fontId="9" fillId="0" borderId="84" xfId="0" applyFont="1" applyBorder="1" applyAlignment="1">
      <alignment horizontal="center" vertical="center" wrapText="1"/>
    </xf>
    <xf numFmtId="0" fontId="0" fillId="0" borderId="117" xfId="0" applyBorder="1" applyAlignment="1">
      <alignment horizontal="center" vertical="center" wrapText="1"/>
    </xf>
    <xf numFmtId="0" fontId="0" fillId="0" borderId="146" xfId="0" applyBorder="1" applyAlignment="1">
      <alignment horizontal="center" vertical="center"/>
    </xf>
    <xf numFmtId="0" fontId="0" fillId="0" borderId="170" xfId="0" applyBorder="1" applyAlignment="1">
      <alignment horizontal="center" vertical="center"/>
    </xf>
    <xf numFmtId="0" fontId="0" fillId="0" borderId="159" xfId="0" applyBorder="1" applyAlignment="1">
      <alignment horizontal="center" vertical="center" wrapText="1"/>
    </xf>
    <xf numFmtId="0" fontId="31" fillId="27" borderId="121" xfId="0" applyFont="1" applyFill="1" applyBorder="1" applyAlignment="1">
      <alignment horizontal="center"/>
    </xf>
    <xf numFmtId="0" fontId="31" fillId="27" borderId="118" xfId="0" applyFont="1" applyFill="1" applyBorder="1" applyAlignment="1">
      <alignment horizontal="center"/>
    </xf>
    <xf numFmtId="0" fontId="61" fillId="27" borderId="5" xfId="0" applyFont="1" applyFill="1" applyBorder="1" applyAlignment="1">
      <alignment horizontal="center" vertical="center" wrapText="1"/>
    </xf>
    <xf numFmtId="0" fontId="61" fillId="27" borderId="6" xfId="0" applyFont="1" applyFill="1" applyBorder="1" applyAlignment="1">
      <alignment horizontal="center" vertical="center" wrapText="1"/>
    </xf>
    <xf numFmtId="0" fontId="61" fillId="27" borderId="7" xfId="0" applyFont="1" applyFill="1" applyBorder="1" applyAlignment="1">
      <alignment horizontal="center" vertical="center" wrapText="1"/>
    </xf>
    <xf numFmtId="0" fontId="0" fillId="0" borderId="0" xfId="0" applyAlignment="1">
      <alignment horizontal="center"/>
    </xf>
    <xf numFmtId="0" fontId="0" fillId="0" borderId="3" xfId="0" applyBorder="1" applyAlignment="1">
      <alignment horizontal="center"/>
    </xf>
    <xf numFmtId="0" fontId="0" fillId="0" borderId="146" xfId="0" applyBorder="1" applyAlignment="1">
      <alignment horizontal="left" wrapText="1"/>
    </xf>
    <xf numFmtId="0" fontId="0" fillId="0" borderId="148" xfId="0" applyBorder="1" applyAlignment="1">
      <alignment horizontal="left" wrapText="1"/>
    </xf>
    <xf numFmtId="0" fontId="0" fillId="0" borderId="147" xfId="0" applyBorder="1" applyAlignment="1">
      <alignment horizontal="left" wrapText="1"/>
    </xf>
    <xf numFmtId="0" fontId="0" fillId="0" borderId="170" xfId="0" applyBorder="1" applyAlignment="1">
      <alignment horizontal="left" wrapText="1"/>
    </xf>
    <xf numFmtId="0" fontId="0" fillId="0" borderId="15" xfId="0" applyBorder="1" applyAlignment="1">
      <alignment horizontal="left" wrapText="1"/>
    </xf>
    <xf numFmtId="0" fontId="0" fillId="0" borderId="175" xfId="0" applyBorder="1" applyAlignment="1">
      <alignment horizontal="left" wrapText="1"/>
    </xf>
    <xf numFmtId="0" fontId="0" fillId="0" borderId="160" xfId="0" applyBorder="1" applyAlignment="1">
      <alignment horizontal="center" vertical="center" wrapText="1"/>
    </xf>
    <xf numFmtId="0" fontId="0" fillId="0" borderId="158" xfId="0" applyBorder="1" applyAlignment="1">
      <alignment horizontal="center" vertical="center" wrapText="1"/>
    </xf>
    <xf numFmtId="0" fontId="0" fillId="0" borderId="3" xfId="0" applyBorder="1" applyAlignment="1">
      <alignment horizontal="center" vertical="center" wrapText="1"/>
    </xf>
    <xf numFmtId="0" fontId="0" fillId="0" borderId="49" xfId="0" applyBorder="1" applyAlignment="1">
      <alignment horizontal="center" wrapText="1"/>
    </xf>
    <xf numFmtId="0" fontId="0" fillId="0" borderId="153" xfId="0" applyBorder="1" applyAlignment="1">
      <alignment horizontal="center" wrapText="1"/>
    </xf>
    <xf numFmtId="0" fontId="0" fillId="0" borderId="156" xfId="0" applyBorder="1" applyAlignment="1">
      <alignment horizontal="center" wrapText="1"/>
    </xf>
    <xf numFmtId="0" fontId="31" fillId="27" borderId="159" xfId="0" applyFont="1" applyFill="1" applyBorder="1" applyAlignment="1">
      <alignment horizontal="center" vertical="center"/>
    </xf>
    <xf numFmtId="0" fontId="31" fillId="27" borderId="160" xfId="0" applyFont="1" applyFill="1" applyBorder="1" applyAlignment="1">
      <alignment horizontal="center" vertical="center"/>
    </xf>
    <xf numFmtId="0" fontId="31" fillId="27" borderId="158" xfId="0" applyFont="1" applyFill="1" applyBorder="1" applyAlignment="1">
      <alignment horizontal="center" vertical="center"/>
    </xf>
    <xf numFmtId="0" fontId="61" fillId="27" borderId="2" xfId="0" applyFont="1" applyFill="1" applyBorder="1" applyAlignment="1">
      <alignment horizontal="center" vertical="center" wrapText="1"/>
    </xf>
    <xf numFmtId="0" fontId="61" fillId="27" borderId="0" xfId="0" applyFont="1" applyFill="1" applyAlignment="1">
      <alignment horizontal="center" vertical="center" wrapText="1"/>
    </xf>
    <xf numFmtId="0" fontId="0" fillId="0" borderId="164" xfId="0" applyBorder="1" applyAlignment="1">
      <alignment horizontal="center"/>
    </xf>
    <xf numFmtId="0" fontId="0" fillId="0" borderId="144" xfId="0" applyBorder="1" applyAlignment="1">
      <alignment horizontal="center"/>
    </xf>
    <xf numFmtId="0" fontId="0" fillId="0" borderId="163" xfId="0" applyBorder="1" applyAlignment="1">
      <alignment horizontal="center"/>
    </xf>
    <xf numFmtId="0" fontId="0" fillId="0" borderId="37" xfId="0" applyBorder="1" applyAlignment="1">
      <alignment horizontal="center"/>
    </xf>
    <xf numFmtId="0" fontId="0" fillId="0" borderId="45" xfId="0" applyBorder="1" applyAlignment="1">
      <alignment horizontal="center"/>
    </xf>
    <xf numFmtId="0" fontId="0" fillId="0" borderId="165" xfId="0" applyBorder="1" applyAlignment="1">
      <alignment horizontal="center"/>
    </xf>
    <xf numFmtId="0" fontId="0" fillId="0" borderId="10" xfId="0" applyBorder="1" applyAlignment="1">
      <alignment horizontal="center" vertical="center"/>
    </xf>
    <xf numFmtId="0" fontId="31" fillId="27" borderId="5" xfId="0" applyFont="1" applyFill="1" applyBorder="1" applyAlignment="1">
      <alignment horizontal="center"/>
    </xf>
    <xf numFmtId="0" fontId="31" fillId="27" borderId="6" xfId="0" applyFont="1" applyFill="1" applyBorder="1" applyAlignment="1">
      <alignment horizontal="center"/>
    </xf>
    <xf numFmtId="0" fontId="31" fillId="27" borderId="7" xfId="0" applyFont="1" applyFill="1" applyBorder="1" applyAlignment="1">
      <alignment horizontal="center"/>
    </xf>
    <xf numFmtId="0" fontId="0" fillId="0" borderId="121" xfId="0" applyBorder="1" applyAlignment="1">
      <alignment horizontal="center" vertical="center" wrapText="1"/>
    </xf>
    <xf numFmtId="0" fontId="0" fillId="0" borderId="105" xfId="0" applyBorder="1" applyAlignment="1">
      <alignment horizontal="center" vertical="center" wrapText="1"/>
    </xf>
    <xf numFmtId="0" fontId="0" fillId="0" borderId="122" xfId="0" applyBorder="1" applyAlignment="1">
      <alignment horizontal="center" vertical="center" wrapText="1"/>
    </xf>
    <xf numFmtId="0" fontId="0" fillId="0" borderId="69" xfId="0" applyBorder="1" applyAlignment="1">
      <alignment horizontal="center" vertical="center" wrapText="1"/>
    </xf>
    <xf numFmtId="0" fontId="28" fillId="11" borderId="121" xfId="0" applyFont="1" applyFill="1" applyBorder="1" applyAlignment="1">
      <alignment horizontal="center" vertical="center"/>
    </xf>
    <xf numFmtId="0" fontId="28" fillId="11" borderId="186" xfId="0" applyFont="1" applyFill="1" applyBorder="1" applyAlignment="1">
      <alignment horizontal="center" vertical="center"/>
    </xf>
    <xf numFmtId="0" fontId="28" fillId="11" borderId="0" xfId="0" applyFont="1" applyFill="1" applyBorder="1" applyAlignment="1">
      <alignment horizontal="center" vertical="center"/>
    </xf>
    <xf numFmtId="0" fontId="28" fillId="11" borderId="86" xfId="0" applyFont="1" applyFill="1" applyBorder="1" applyAlignment="1">
      <alignment horizontal="center" vertical="center"/>
    </xf>
    <xf numFmtId="0" fontId="28" fillId="11" borderId="184" xfId="0" applyFont="1" applyFill="1" applyBorder="1" applyAlignment="1">
      <alignment horizontal="center" vertical="center"/>
    </xf>
    <xf numFmtId="0" fontId="28" fillId="11" borderId="180" xfId="0" applyFont="1" applyFill="1" applyBorder="1" applyAlignment="1">
      <alignment horizontal="center" vertical="center"/>
    </xf>
    <xf numFmtId="0" fontId="83" fillId="0" borderId="185" xfId="0" applyFont="1" applyBorder="1" applyAlignment="1">
      <alignment horizontal="center" vertical="center"/>
    </xf>
    <xf numFmtId="0" fontId="83" fillId="0" borderId="179" xfId="0" applyFont="1" applyBorder="1" applyAlignment="1">
      <alignment horizontal="center" vertical="center"/>
    </xf>
    <xf numFmtId="0" fontId="83" fillId="0" borderId="187" xfId="0" applyFont="1" applyBorder="1" applyAlignment="1">
      <alignment horizontal="center" vertical="center"/>
    </xf>
    <xf numFmtId="0" fontId="81" fillId="52" borderId="0" xfId="0" applyFont="1" applyFill="1" applyAlignment="1">
      <alignment horizontal="center" vertical="center"/>
    </xf>
    <xf numFmtId="0" fontId="46" fillId="0" borderId="0" xfId="0" applyFont="1" applyAlignment="1">
      <alignment horizontal="center" wrapText="1"/>
    </xf>
    <xf numFmtId="0" fontId="81" fillId="52" borderId="0" xfId="0" applyFont="1" applyFill="1" applyBorder="1" applyAlignment="1">
      <alignment horizontal="center" vertical="center" wrapText="1"/>
    </xf>
    <xf numFmtId="0" fontId="46" fillId="0" borderId="179" xfId="0" applyFont="1" applyBorder="1" applyAlignment="1">
      <alignment horizontal="center" wrapText="1"/>
    </xf>
    <xf numFmtId="0" fontId="46" fillId="0" borderId="0" xfId="0" applyFont="1" applyBorder="1" applyAlignment="1">
      <alignment horizontal="center" wrapText="1"/>
    </xf>
    <xf numFmtId="0" fontId="28" fillId="11" borderId="183" xfId="0" applyFont="1" applyFill="1" applyBorder="1" applyAlignment="1">
      <alignment horizontal="center" vertical="center"/>
    </xf>
    <xf numFmtId="0" fontId="28" fillId="11" borderId="125" xfId="0" applyFont="1" applyFill="1" applyBorder="1" applyAlignment="1">
      <alignment horizontal="center" vertical="center"/>
    </xf>
    <xf numFmtId="0" fontId="46" fillId="31" borderId="5" xfId="0" applyFont="1" applyFill="1" applyBorder="1" applyAlignment="1">
      <alignment horizontal="center" vertical="center" readingOrder="1"/>
    </xf>
    <xf numFmtId="0" fontId="46" fillId="31" borderId="6" xfId="0" applyFont="1" applyFill="1" applyBorder="1" applyAlignment="1">
      <alignment horizontal="center" vertical="center" readingOrder="1"/>
    </xf>
    <xf numFmtId="0" fontId="46" fillId="31" borderId="7" xfId="0" applyFont="1" applyFill="1" applyBorder="1" applyAlignment="1">
      <alignment horizontal="center" vertical="center" readingOrder="1"/>
    </xf>
    <xf numFmtId="0" fontId="46" fillId="31" borderId="2" xfId="0" applyFont="1" applyFill="1" applyBorder="1" applyAlignment="1">
      <alignment horizontal="center" vertical="center" readingOrder="1"/>
    </xf>
    <xf numFmtId="0" fontId="46" fillId="31" borderId="0" xfId="0" applyFont="1" applyFill="1" applyAlignment="1">
      <alignment horizontal="center" vertical="center" readingOrder="1"/>
    </xf>
    <xf numFmtId="0" fontId="46" fillId="31" borderId="8" xfId="0" applyFont="1" applyFill="1" applyBorder="1" applyAlignment="1">
      <alignment horizontal="center" vertical="center" readingOrder="1"/>
    </xf>
    <xf numFmtId="0" fontId="46" fillId="31" borderId="3" xfId="0" applyFont="1" applyFill="1" applyBorder="1" applyAlignment="1">
      <alignment horizontal="center" vertical="center" readingOrder="1"/>
    </xf>
    <xf numFmtId="0" fontId="46" fillId="31" borderId="9" xfId="0" applyFont="1" applyFill="1" applyBorder="1" applyAlignment="1">
      <alignment horizontal="center" vertical="center" readingOrder="1"/>
    </xf>
    <xf numFmtId="0" fontId="46" fillId="31" borderId="1" xfId="0" applyFont="1" applyFill="1" applyBorder="1" applyAlignment="1">
      <alignment horizontal="center" vertical="center" readingOrder="1"/>
    </xf>
    <xf numFmtId="0" fontId="30" fillId="51" borderId="0" xfId="0" applyFont="1" applyFill="1" applyAlignment="1">
      <alignment horizontal="center" vertical="center" wrapText="1"/>
    </xf>
    <xf numFmtId="0" fontId="0" fillId="59" borderId="0" xfId="0" applyFill="1" applyAlignment="1">
      <alignment horizontal="center"/>
    </xf>
  </cellXfs>
  <cellStyles count="39">
    <cellStyle name="calcul1" xfId="7" xr:uid="{E8522257-3C0C-4183-B93C-3AAAD13E57C0}"/>
    <cellStyle name="Euro" xfId="4" xr:uid="{35941388-0EBC-4888-85F6-61FAD1715B96}"/>
    <cellStyle name="Euro 2" xfId="8" xr:uid="{9D628350-8104-4B27-964C-D82A6A8E630C}"/>
    <cellStyle name="Euro 2 2" xfId="9" xr:uid="{F029F732-7546-436A-BAB6-8A273A9298F5}"/>
    <cellStyle name="Lien hypertexte" xfId="38" builtinId="8"/>
    <cellStyle name="Lien hypertexte 2" xfId="10" xr:uid="{8EAD67F1-F132-494E-A1A8-59DF214857AE}"/>
    <cellStyle name="Lien hypertexte 3" xfId="31" xr:uid="{690E1711-87AF-46DD-9FCC-20FC5D490BD8}"/>
    <cellStyle name="Milliers" xfId="1" builtinId="3"/>
    <cellStyle name="Milliers 2" xfId="11" xr:uid="{B3432163-2D76-421F-B1D5-F250B85BEBD0}"/>
    <cellStyle name="Milliers 2 2" xfId="12" xr:uid="{38FEDE5E-DF06-4B5F-87E3-64F635CECE7B}"/>
    <cellStyle name="Milliers 3" xfId="13" xr:uid="{2EB705E8-36AA-4533-AB01-E1C9DB18ADFF}"/>
    <cellStyle name="Milliers 3 2" xfId="14" xr:uid="{15918CCF-E4EB-4D61-9608-44BD27DFE976}"/>
    <cellStyle name="Milliers 4" xfId="15" xr:uid="{02C616AD-AE6D-4883-9DA3-BC5D25DA9809}"/>
    <cellStyle name="Monétaire 2" xfId="16" xr:uid="{9B77AB08-4F99-45CB-A397-1C431D2071D6}"/>
    <cellStyle name="Monétaire 2 2" xfId="17" xr:uid="{811DD694-6C36-4872-BC2F-6B31C5E9D025}"/>
    <cellStyle name="Monétaire 3" xfId="18" xr:uid="{1F2FEA9A-B83F-4463-8E92-B6D3D5E2527C}"/>
    <cellStyle name="Normal" xfId="0" builtinId="0"/>
    <cellStyle name="Normal 2" xfId="5" xr:uid="{18524203-4A2B-4BDD-947E-49F8808746EC}"/>
    <cellStyle name="Normal 2 2" xfId="19" xr:uid="{477776C6-116F-4223-B1CF-FAE26CB48842}"/>
    <cellStyle name="Normal 3" xfId="20" xr:uid="{C35D78CB-B6D3-4820-A6EB-23140E2557A8}"/>
    <cellStyle name="Normal 4" xfId="3" xr:uid="{4479F76D-E420-47AD-88BA-D8877A1D08B3}"/>
    <cellStyle name="Normal 4 2" xfId="32" xr:uid="{2AF8C030-A3CB-4B71-8A7F-5A9A30A558A4}"/>
    <cellStyle name="Normal 5" xfId="35" xr:uid="{6AEED668-6E7B-4A29-86D1-2038F0CADF5B}"/>
    <cellStyle name="Pourcentage" xfId="29" builtinId="5"/>
    <cellStyle name="Pourcentage 2" xfId="21" xr:uid="{060AD0C5-5612-40BA-B083-4C30120F1A83}"/>
    <cellStyle name="Pourcentage 2 2" xfId="22" xr:uid="{AF50214B-404A-4BFF-A961-9E1BD2DE53B7}"/>
    <cellStyle name="Pourcentage 3" xfId="23" xr:uid="{4236F377-8539-4DCF-986B-6D962E8D725D}"/>
    <cellStyle name="Pourcentage 3 2" xfId="24" xr:uid="{F8E5413F-1A80-4075-BF45-5E3A9B5770FA}"/>
    <cellStyle name="Pourcentage 4" xfId="25" xr:uid="{D5FC324E-A147-42BB-AE22-38C191C21E6B}"/>
    <cellStyle name="Pourcentage 5" xfId="6" xr:uid="{8F0E0BF5-C245-499C-BAB0-F5B75B4AC11B}"/>
    <cellStyle name="Pourcentage 5 2" xfId="34" xr:uid="{A8B2F20E-4933-4E96-8387-8FD6E90CDF6E}"/>
    <cellStyle name="Pourcentage 6" xfId="36" xr:uid="{CC280B92-D6DD-4F5B-BDA8-2485FE3ECA0A}"/>
    <cellStyle name="Pourcentage 7" xfId="30" xr:uid="{CEFA0C4F-D915-41C2-9D77-9B1631B6ADEC}"/>
    <cellStyle name="Résultat" xfId="26" xr:uid="{153EA1FD-B3A7-4331-A838-2DE968FF6BB6}"/>
    <cellStyle name="Texte explicatif" xfId="28" builtinId="53"/>
    <cellStyle name="Texte explicatif 2" xfId="2" xr:uid="{8C2087B1-CF7E-4C37-828B-486762FB4256}"/>
    <cellStyle name="Texte explicatif 2 2" xfId="33" xr:uid="{68F0E425-BB3B-435E-A3DC-2DAA47D51B3C}"/>
    <cellStyle name="Texte explicatif 3" xfId="37" xr:uid="{003820DB-8D20-4BD9-9BB6-88FF70EF2232}"/>
    <cellStyle name="Total 2" xfId="27" xr:uid="{FFD7E5D4-38F5-4F6B-845B-CA614254B3D6}"/>
  </cellStyles>
  <dxfs count="9">
    <dxf>
      <font>
        <b val="0"/>
        <i val="0"/>
        <strike val="0"/>
        <u val="none"/>
        <sz val="10"/>
        <name val="Arial"/>
      </font>
      <fill>
        <patternFill>
          <bgColor theme="9" tint="0.59996337778862885"/>
        </patternFill>
      </fill>
    </dxf>
    <dxf>
      <font>
        <strike val="0"/>
        <sz val="10"/>
        <color rgb="FF000000"/>
        <name val="Arial"/>
      </font>
      <fill>
        <patternFill>
          <bgColor theme="6" tint="0.39994506668294322"/>
        </patternFill>
      </fill>
    </dxf>
    <dxf>
      <font>
        <color theme="0"/>
      </font>
      <fill>
        <patternFill>
          <bgColor theme="0"/>
        </patternFill>
      </fill>
      <border>
        <left/>
        <right/>
        <top/>
        <bottom/>
        <vertical/>
        <horizontal/>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697224055431636"/>
          <c:y val="0.14213850605809122"/>
          <c:w val="0.28840535249443056"/>
          <c:h val="0.74247771281465247"/>
        </c:manualLayout>
      </c:layout>
      <c:radarChart>
        <c:radarStyle val="marker"/>
        <c:varyColors val="0"/>
        <c:ser>
          <c:idx val="0"/>
          <c:order val="0"/>
          <c:spPr>
            <a:ln w="28575" cap="rnd">
              <a:solidFill>
                <a:schemeClr val="accent1"/>
              </a:solidFill>
              <a:round/>
            </a:ln>
            <a:effectLst/>
          </c:spPr>
          <c:marker>
            <c:symbol val="none"/>
          </c:marker>
          <c:cat>
            <c:strRef>
              <c:f>Economique!$C$8:$K$8</c:f>
              <c:strCache>
                <c:ptCount val="9"/>
                <c:pt idx="0">
                  <c:v>Efficacité économique</c:v>
                </c:pt>
                <c:pt idx="1">
                  <c:v>Autonomie économique</c:v>
                </c:pt>
                <c:pt idx="2">
                  <c:v>Autonomie financière</c:v>
                </c:pt>
                <c:pt idx="3">
                  <c:v>Efficacité du capital</c:v>
                </c:pt>
                <c:pt idx="4">
                  <c:v>Rémunération du travail</c:v>
                </c:pt>
                <c:pt idx="5">
                  <c:v>Marge de manœuvre commerciale</c:v>
                </c:pt>
                <c:pt idx="6">
                  <c:v>Autonomie par rapport aux aides</c:v>
                </c:pt>
                <c:pt idx="7">
                  <c:v>Rentabilité de l’activité</c:v>
                </c:pt>
                <c:pt idx="8">
                  <c:v>Vulnérabilité risque climatique</c:v>
                </c:pt>
              </c:strCache>
            </c:strRef>
          </c:cat>
          <c:val>
            <c:numRef>
              <c:f>Economique!$C$17:$K$17</c:f>
              <c:numCache>
                <c:formatCode>0</c:formatCode>
                <c:ptCount val="9"/>
                <c:pt idx="0">
                  <c:v>4</c:v>
                </c:pt>
                <c:pt idx="1">
                  <c:v>2</c:v>
                </c:pt>
                <c:pt idx="2">
                  <c:v>3</c:v>
                </c:pt>
                <c:pt idx="3">
                  <c:v>4</c:v>
                </c:pt>
                <c:pt idx="4">
                  <c:v>5</c:v>
                </c:pt>
                <c:pt idx="5">
                  <c:v>2.2727272727272725</c:v>
                </c:pt>
                <c:pt idx="6">
                  <c:v>4</c:v>
                </c:pt>
                <c:pt idx="7">
                  <c:v>3</c:v>
                </c:pt>
                <c:pt idx="8">
                  <c:v>5</c:v>
                </c:pt>
              </c:numCache>
            </c:numRef>
          </c:val>
          <c:extLst>
            <c:ext xmlns:c16="http://schemas.microsoft.com/office/drawing/2014/chart" uri="{C3380CC4-5D6E-409C-BE32-E72D297353CC}">
              <c16:uniqueId val="{00000000-0F4F-45DF-B7FF-33D78196FC24}"/>
            </c:ext>
          </c:extLst>
        </c:ser>
        <c:dLbls>
          <c:showLegendKey val="0"/>
          <c:showVal val="0"/>
          <c:showCatName val="0"/>
          <c:showSerName val="0"/>
          <c:showPercent val="0"/>
          <c:showBubbleSize val="0"/>
        </c:dLbls>
        <c:axId val="621630920"/>
        <c:axId val="621630264"/>
      </c:radarChart>
      <c:catAx>
        <c:axId val="621630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621630264"/>
        <c:crosses val="autoZero"/>
        <c:auto val="1"/>
        <c:lblAlgn val="ctr"/>
        <c:lblOffset val="100"/>
        <c:noMultiLvlLbl val="0"/>
      </c:catAx>
      <c:valAx>
        <c:axId val="6216302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62163092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Critère</a:t>
            </a:r>
            <a:r>
              <a:rPr lang="en-US" baseline="0"/>
              <a:t> Social</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marker"/>
        <c:varyColors val="0"/>
        <c:ser>
          <c:idx val="0"/>
          <c:order val="0"/>
          <c:tx>
            <c:strRef>
              <c:f>Social!$B$17</c:f>
              <c:strCache>
                <c:ptCount val="1"/>
                <c:pt idx="0">
                  <c:v>NOTE</c:v>
                </c:pt>
              </c:strCache>
            </c:strRef>
          </c:tx>
          <c:spPr>
            <a:ln w="28575" cap="rnd">
              <a:solidFill>
                <a:schemeClr val="accent1"/>
              </a:solidFill>
              <a:round/>
            </a:ln>
            <a:effectLst/>
          </c:spPr>
          <c:marker>
            <c:symbol val="none"/>
          </c:marker>
          <c:cat>
            <c:strRef>
              <c:f>Social!$C$8:$I$8</c:f>
              <c:strCache>
                <c:ptCount val="7"/>
                <c:pt idx="0">
                  <c:v>Vivabilité</c:v>
                </c:pt>
                <c:pt idx="1">
                  <c:v>Efficacité du travail</c:v>
                </c:pt>
                <c:pt idx="2">
                  <c:v>Viabilité socio-économique</c:v>
                </c:pt>
                <c:pt idx="3">
                  <c:v>Transmissibilité</c:v>
                </c:pt>
                <c:pt idx="4">
                  <c:v>Ancrage territorial</c:v>
                </c:pt>
                <c:pt idx="5">
                  <c:v>Rémunération dégagée par hectare</c:v>
                </c:pt>
                <c:pt idx="6">
                  <c:v>Empreinte foncière</c:v>
                </c:pt>
              </c:strCache>
            </c:strRef>
          </c:cat>
          <c:val>
            <c:numRef>
              <c:f>Social!$C$17:$I$17</c:f>
              <c:numCache>
                <c:formatCode>0</c:formatCode>
                <c:ptCount val="7"/>
                <c:pt idx="0" formatCode="_-* #\ ##0_-;\-* #\ ##0_-;_-* &quot;-&quot;??_-;_-@_-">
                  <c:v>5</c:v>
                </c:pt>
                <c:pt idx="1">
                  <c:v>2</c:v>
                </c:pt>
                <c:pt idx="2">
                  <c:v>3</c:v>
                </c:pt>
                <c:pt idx="3">
                  <c:v>4</c:v>
                </c:pt>
                <c:pt idx="4">
                  <c:v>5</c:v>
                </c:pt>
                <c:pt idx="5">
                  <c:v>1</c:v>
                </c:pt>
                <c:pt idx="6">
                  <c:v>3</c:v>
                </c:pt>
              </c:numCache>
            </c:numRef>
          </c:val>
          <c:extLst>
            <c:ext xmlns:c16="http://schemas.microsoft.com/office/drawing/2014/chart" uri="{C3380CC4-5D6E-409C-BE32-E72D297353CC}">
              <c16:uniqueId val="{00000000-E891-4A42-87C8-87E6B57ED65B}"/>
            </c:ext>
          </c:extLst>
        </c:ser>
        <c:dLbls>
          <c:showLegendKey val="0"/>
          <c:showVal val="0"/>
          <c:showCatName val="0"/>
          <c:showSerName val="0"/>
          <c:showPercent val="0"/>
          <c:showBubbleSize val="0"/>
        </c:dLbls>
        <c:axId val="645350592"/>
        <c:axId val="645348624"/>
      </c:radarChart>
      <c:catAx>
        <c:axId val="6453505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645348624"/>
        <c:crosses val="autoZero"/>
        <c:auto val="1"/>
        <c:lblAlgn val="ctr"/>
        <c:lblOffset val="100"/>
        <c:noMultiLvlLbl val="0"/>
      </c:catAx>
      <c:valAx>
        <c:axId val="645348624"/>
        <c:scaling>
          <c:orientation val="minMax"/>
        </c:scaling>
        <c:delete val="0"/>
        <c:axPos val="l"/>
        <c:majorGridlines>
          <c:spPr>
            <a:ln w="9525" cap="flat" cmpd="sng" algn="ctr">
              <a:solidFill>
                <a:schemeClr val="tx1">
                  <a:lumMod val="15000"/>
                  <a:lumOff val="85000"/>
                </a:schemeClr>
              </a:solidFill>
              <a:round/>
            </a:ln>
            <a:effectLst/>
          </c:spPr>
        </c:majorGridlines>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64535059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Environnement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radarChart>
        <c:radarStyle val="marker"/>
        <c:varyColors val="0"/>
        <c:ser>
          <c:idx val="0"/>
          <c:order val="0"/>
          <c:spPr>
            <a:ln w="28575" cap="rnd">
              <a:solidFill>
                <a:schemeClr val="accent1"/>
              </a:solidFill>
              <a:round/>
            </a:ln>
            <a:effectLst/>
          </c:spPr>
          <c:marker>
            <c:symbol val="none"/>
          </c:marker>
          <c:cat>
            <c:strRef>
              <c:f>Environnement!$C$9:$J$9</c:f>
              <c:strCache>
                <c:ptCount val="8"/>
                <c:pt idx="0">
                  <c:v>(Entrée d’azote – sortie d’azote)/Ha de SAU
cf. calculateur</c:v>
                </c:pt>
                <c:pt idx="1">
                  <c:v>Voir tableau "2*" à droite </c:v>
                </c:pt>
                <c:pt idx="2">
                  <c:v>Voir tableau "3*" en bas à droite </c:v>
                </c:pt>
                <c:pt idx="3">
                  <c:v>linéaire haies mètres / ha </c:v>
                </c:pt>
                <c:pt idx="4">
                  <c:v>Voir tableau "5*" en bas à droite </c:v>
                </c:pt>
                <c:pt idx="5">
                  <c:v>Total EQF
/ ha SAU
cf. calculateur du guide</c:v>
                </c:pt>
                <c:pt idx="6">
                  <c:v>Entrée  –  Sortie 
(en Tonne d’équivalent CO2)
/ ha SAU
cf. calculateur</c:v>
                </c:pt>
                <c:pt idx="7">
                  <c:v>Voir tableau "8*" en bas à droite </c:v>
                </c:pt>
              </c:strCache>
            </c:strRef>
          </c:cat>
          <c:val>
            <c:numRef>
              <c:f>Environnement!$C$17:$J$17</c:f>
              <c:numCache>
                <c:formatCode>0</c:formatCode>
                <c:ptCount val="8"/>
                <c:pt idx="0" formatCode="General">
                  <c:v>2</c:v>
                </c:pt>
                <c:pt idx="1">
                  <c:v>5</c:v>
                </c:pt>
                <c:pt idx="2">
                  <c:v>5</c:v>
                </c:pt>
                <c:pt idx="3">
                  <c:v>1</c:v>
                </c:pt>
                <c:pt idx="4">
                  <c:v>3</c:v>
                </c:pt>
                <c:pt idx="5">
                  <c:v>0</c:v>
                </c:pt>
                <c:pt idx="6">
                  <c:v>1</c:v>
                </c:pt>
                <c:pt idx="7">
                  <c:v>5</c:v>
                </c:pt>
              </c:numCache>
            </c:numRef>
          </c:val>
          <c:extLst>
            <c:ext xmlns:c16="http://schemas.microsoft.com/office/drawing/2014/chart" uri="{C3380CC4-5D6E-409C-BE32-E72D297353CC}">
              <c16:uniqueId val="{00000000-18EF-4CED-8825-3EBF6EFC1C54}"/>
            </c:ext>
          </c:extLst>
        </c:ser>
        <c:dLbls>
          <c:showLegendKey val="0"/>
          <c:showVal val="0"/>
          <c:showCatName val="0"/>
          <c:showSerName val="0"/>
          <c:showPercent val="0"/>
          <c:showBubbleSize val="0"/>
        </c:dLbls>
        <c:axId val="718750880"/>
        <c:axId val="718750552"/>
      </c:radarChart>
      <c:catAx>
        <c:axId val="718750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18750552"/>
        <c:crosses val="autoZero"/>
        <c:auto val="1"/>
        <c:lblAlgn val="ctr"/>
        <c:lblOffset val="100"/>
        <c:noMultiLvlLbl val="0"/>
      </c:catAx>
      <c:valAx>
        <c:axId val="7187505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71875088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413253</xdr:colOff>
      <xdr:row>18</xdr:row>
      <xdr:rowOff>246943</xdr:rowOff>
    </xdr:from>
    <xdr:to>
      <xdr:col>11</xdr:col>
      <xdr:colOff>695475</xdr:colOff>
      <xdr:row>34</xdr:row>
      <xdr:rowOff>91720</xdr:rowOff>
    </xdr:to>
    <xdr:graphicFrame macro="">
      <xdr:nvGraphicFramePr>
        <xdr:cNvPr id="2" name="Graphique 1">
          <a:extLst>
            <a:ext uri="{FF2B5EF4-FFF2-40B4-BE49-F238E27FC236}">
              <a16:creationId xmlns:a16="http://schemas.microsoft.com/office/drawing/2014/main" id="{9A0B55FD-431A-435D-984B-1599E46F4B2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195601</xdr:colOff>
      <xdr:row>18</xdr:row>
      <xdr:rowOff>163286</xdr:rowOff>
    </xdr:from>
    <xdr:to>
      <xdr:col>9</xdr:col>
      <xdr:colOff>734786</xdr:colOff>
      <xdr:row>28</xdr:row>
      <xdr:rowOff>154216</xdr:rowOff>
    </xdr:to>
    <xdr:graphicFrame macro="">
      <xdr:nvGraphicFramePr>
        <xdr:cNvPr id="2" name="Graphique 1">
          <a:extLst>
            <a:ext uri="{FF2B5EF4-FFF2-40B4-BE49-F238E27FC236}">
              <a16:creationId xmlns:a16="http://schemas.microsoft.com/office/drawing/2014/main" id="{B10922EB-82A0-40CE-9F73-CAC31854747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466530</xdr:colOff>
      <xdr:row>17</xdr:row>
      <xdr:rowOff>134905</xdr:rowOff>
    </xdr:from>
    <xdr:to>
      <xdr:col>10</xdr:col>
      <xdr:colOff>84235</xdr:colOff>
      <xdr:row>24</xdr:row>
      <xdr:rowOff>149030</xdr:rowOff>
    </xdr:to>
    <xdr:graphicFrame macro="">
      <xdr:nvGraphicFramePr>
        <xdr:cNvPr id="3" name="Graphique 2">
          <a:extLst>
            <a:ext uri="{FF2B5EF4-FFF2-40B4-BE49-F238E27FC236}">
              <a16:creationId xmlns:a16="http://schemas.microsoft.com/office/drawing/2014/main" id="{279F407F-0F6E-4871-952C-44DB2584B17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4</xdr:row>
      <xdr:rowOff>0</xdr:rowOff>
    </xdr:from>
    <xdr:to>
      <xdr:col>4</xdr:col>
      <xdr:colOff>1112520</xdr:colOff>
      <xdr:row>28</xdr:row>
      <xdr:rowOff>57150</xdr:rowOff>
    </xdr:to>
    <xdr:sp macro="" textlink="" fLocksText="0">
      <xdr:nvSpPr>
        <xdr:cNvPr id="5" name="Texte 48">
          <a:extLst>
            <a:ext uri="{FF2B5EF4-FFF2-40B4-BE49-F238E27FC236}">
              <a16:creationId xmlns:a16="http://schemas.microsoft.com/office/drawing/2014/main" id="{99C217BA-10EA-48BD-A49B-FCEFEFF52988}"/>
            </a:ext>
          </a:extLst>
        </xdr:cNvPr>
        <xdr:cNvSpPr txBox="1">
          <a:spLocks noChangeArrowheads="1"/>
        </xdr:cNvSpPr>
      </xdr:nvSpPr>
      <xdr:spPr bwMode="auto">
        <a:xfrm>
          <a:off x="746760" y="746760"/>
          <a:ext cx="6278880" cy="4446270"/>
        </a:xfrm>
        <a:prstGeom prst="rect">
          <a:avLst/>
        </a:prstGeom>
        <a:solidFill>
          <a:srgbClr val="FFFFFF"/>
        </a:solidFill>
        <a:ln w="1728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algn="l" rtl="0">
            <a:defRPr sz="1000"/>
          </a:pPr>
          <a:r>
            <a:rPr lang="fr-FR" sz="1200" b="1" i="0" u="none" strike="noStrike" baseline="0">
              <a:solidFill>
                <a:srgbClr val="000000"/>
              </a:solidFill>
              <a:latin typeface="Arial"/>
              <a:cs typeface="Arial"/>
            </a:rPr>
            <a:t>Atouts :</a:t>
          </a:r>
        </a:p>
      </xdr:txBody>
    </xdr:sp>
    <xdr:clientData/>
  </xdr:twoCellAnchor>
  <xdr:twoCellAnchor>
    <xdr:from>
      <xdr:col>4</xdr:col>
      <xdr:colOff>1325880</xdr:colOff>
      <xdr:row>4</xdr:row>
      <xdr:rowOff>6350</xdr:rowOff>
    </xdr:from>
    <xdr:to>
      <xdr:col>8</xdr:col>
      <xdr:colOff>640</xdr:colOff>
      <xdr:row>28</xdr:row>
      <xdr:rowOff>63500</xdr:rowOff>
    </xdr:to>
    <xdr:sp macro="" textlink="" fLocksText="0">
      <xdr:nvSpPr>
        <xdr:cNvPr id="7" name="Texte 54">
          <a:extLst>
            <a:ext uri="{FF2B5EF4-FFF2-40B4-BE49-F238E27FC236}">
              <a16:creationId xmlns:a16="http://schemas.microsoft.com/office/drawing/2014/main" id="{77676445-0F24-41FD-888C-57F549239E31}"/>
            </a:ext>
          </a:extLst>
        </xdr:cNvPr>
        <xdr:cNvSpPr txBox="1">
          <a:spLocks noChangeArrowheads="1"/>
        </xdr:cNvSpPr>
      </xdr:nvSpPr>
      <xdr:spPr bwMode="auto">
        <a:xfrm>
          <a:off x="7239000" y="753110"/>
          <a:ext cx="5730880" cy="4446270"/>
        </a:xfrm>
        <a:prstGeom prst="rect">
          <a:avLst/>
        </a:prstGeom>
        <a:solidFill>
          <a:srgbClr val="FFFFFF"/>
        </a:solidFill>
        <a:ln w="1728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algn="l" rtl="0">
            <a:defRPr sz="1000"/>
          </a:pPr>
          <a:r>
            <a:rPr lang="fr-FR" sz="1200" b="1" i="0" u="none" strike="noStrike" baseline="0">
              <a:solidFill>
                <a:srgbClr val="000000"/>
              </a:solidFill>
              <a:latin typeface="Arial"/>
              <a:cs typeface="Arial"/>
            </a:rPr>
            <a:t>Contraintes :</a:t>
          </a:r>
        </a:p>
      </xdr:txBody>
    </xdr:sp>
    <xdr:clientData/>
  </xdr:twoCellAnchor>
  <xdr:twoCellAnchor>
    <xdr:from>
      <xdr:col>1</xdr:col>
      <xdr:colOff>0</xdr:colOff>
      <xdr:row>30</xdr:row>
      <xdr:rowOff>82550</xdr:rowOff>
    </xdr:from>
    <xdr:to>
      <xdr:col>8</xdr:col>
      <xdr:colOff>19050</xdr:colOff>
      <xdr:row>41</xdr:row>
      <xdr:rowOff>25400</xdr:rowOff>
    </xdr:to>
    <xdr:sp macro="" textlink="" fLocksText="0">
      <xdr:nvSpPr>
        <xdr:cNvPr id="8" name="Texte 46">
          <a:extLst>
            <a:ext uri="{FF2B5EF4-FFF2-40B4-BE49-F238E27FC236}">
              <a16:creationId xmlns:a16="http://schemas.microsoft.com/office/drawing/2014/main" id="{C48EF17B-0D70-4F4F-9C00-064852FF6615}"/>
            </a:ext>
          </a:extLst>
        </xdr:cNvPr>
        <xdr:cNvSpPr txBox="1">
          <a:spLocks noChangeArrowheads="1"/>
        </xdr:cNvSpPr>
      </xdr:nvSpPr>
      <xdr:spPr bwMode="auto">
        <a:xfrm>
          <a:off x="762000" y="5619750"/>
          <a:ext cx="11125200" cy="1968500"/>
        </a:xfrm>
        <a:prstGeom prst="rect">
          <a:avLst/>
        </a:prstGeom>
        <a:solidFill>
          <a:srgbClr val="FFFFFF"/>
        </a:solidFill>
        <a:ln w="1728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algn="l" rtl="0">
            <a:defRPr sz="1000"/>
          </a:pPr>
          <a:r>
            <a:rPr lang="fr-FR" sz="1200" b="1" i="0" u="none" strike="noStrike" baseline="0">
              <a:solidFill>
                <a:srgbClr val="000000"/>
              </a:solidFill>
              <a:latin typeface="Arial"/>
              <a:cs typeface="Arial"/>
            </a:rPr>
            <a:t>Autres remarques :</a:t>
          </a:r>
          <a:r>
            <a:rPr lang="fr-FR" sz="1000" b="0" i="0" u="none" strike="noStrike" baseline="0">
              <a:solidFill>
                <a:srgbClr val="000000"/>
              </a:solidFill>
              <a:latin typeface="Arial"/>
              <a:cs typeface="Arial"/>
            </a:rPr>
            <a:t> </a:t>
          </a:r>
        </a:p>
      </xdr:txBody>
    </xdr:sp>
    <xdr:clientData/>
  </xdr:twoCellAnchor>
  <xdr:twoCellAnchor>
    <xdr:from>
      <xdr:col>1</xdr:col>
      <xdr:colOff>0</xdr:colOff>
      <xdr:row>42</xdr:row>
      <xdr:rowOff>44450</xdr:rowOff>
    </xdr:from>
    <xdr:to>
      <xdr:col>8</xdr:col>
      <xdr:colOff>50800</xdr:colOff>
      <xdr:row>63</xdr:row>
      <xdr:rowOff>0</xdr:rowOff>
    </xdr:to>
    <xdr:sp macro="" textlink="" fLocksText="0">
      <xdr:nvSpPr>
        <xdr:cNvPr id="9" name="Texte 47">
          <a:extLst>
            <a:ext uri="{FF2B5EF4-FFF2-40B4-BE49-F238E27FC236}">
              <a16:creationId xmlns:a16="http://schemas.microsoft.com/office/drawing/2014/main" id="{0AAEF6F3-6F59-41DD-9905-0BD914308981}"/>
            </a:ext>
          </a:extLst>
        </xdr:cNvPr>
        <xdr:cNvSpPr txBox="1">
          <a:spLocks noChangeArrowheads="1"/>
        </xdr:cNvSpPr>
      </xdr:nvSpPr>
      <xdr:spPr bwMode="auto">
        <a:xfrm>
          <a:off x="746760" y="7740650"/>
          <a:ext cx="10955020" cy="3796030"/>
        </a:xfrm>
        <a:prstGeom prst="rect">
          <a:avLst/>
        </a:prstGeom>
        <a:solidFill>
          <a:srgbClr val="FFFFFF"/>
        </a:solidFill>
        <a:ln w="1728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algn="l" rtl="0">
            <a:defRPr sz="1000"/>
          </a:pPr>
          <a:r>
            <a:rPr lang="fr-FR" sz="1200" b="1" i="0" u="none" strike="noStrike" baseline="0">
              <a:solidFill>
                <a:srgbClr val="000000"/>
              </a:solidFill>
              <a:latin typeface="Arial"/>
              <a:cs typeface="Arial"/>
            </a:rPr>
            <a:t>Projets d’exploitation : projets à 3 à 5 ans sur l’exploitation ? (plan technique, économique, environnement et/ou social)</a:t>
          </a:r>
        </a:p>
        <a:p>
          <a:pPr algn="l" rtl="0">
            <a:defRPr sz="1000"/>
          </a:pPr>
          <a:endParaRPr lang="fr-FR" sz="1200" b="1" i="0" u="none" strike="noStrike" baseline="0">
            <a:solidFill>
              <a:srgbClr val="000000"/>
            </a:solidFill>
            <a:latin typeface="Arial"/>
            <a:cs typeface="Arial"/>
          </a:endParaRPr>
        </a:p>
        <a:p>
          <a:pPr algn="l" rtl="0">
            <a:defRPr sz="1000"/>
          </a:pPr>
          <a:r>
            <a:rPr lang="fr-FR" sz="1100" b="1" i="1" u="none" strike="noStrike" baseline="0">
              <a:solidFill>
                <a:srgbClr val="000000"/>
              </a:solidFill>
              <a:latin typeface="Arial"/>
              <a:cs typeface="Arial"/>
            </a:rPr>
            <a:t>A court terme (1 à 3 ans):</a:t>
          </a:r>
        </a:p>
        <a:p>
          <a:pPr algn="l" rtl="0">
            <a:defRPr sz="1000"/>
          </a:pPr>
          <a:endParaRPr lang="fr-FR" sz="1200" b="1" i="0" u="sng" strike="noStrike" baseline="0">
            <a:solidFill>
              <a:srgbClr val="000000"/>
            </a:solidFill>
            <a:latin typeface="Arial"/>
            <a:cs typeface="Arial"/>
          </a:endParaRPr>
        </a:p>
        <a:p>
          <a:pPr algn="l" rtl="0">
            <a:defRPr sz="1000"/>
          </a:pPr>
          <a:endParaRPr lang="fr-FR" sz="1200" b="1" i="0" u="sng" strike="noStrike" baseline="0">
            <a:solidFill>
              <a:srgbClr val="000000"/>
            </a:solidFill>
            <a:latin typeface="Arial"/>
            <a:cs typeface="Arial"/>
          </a:endParaRPr>
        </a:p>
        <a:p>
          <a:pPr algn="l" rtl="0">
            <a:defRPr sz="1000"/>
          </a:pPr>
          <a:endParaRPr lang="fr-FR" sz="1200" b="1" i="0" u="sng" strike="noStrike" baseline="0">
            <a:solidFill>
              <a:srgbClr val="000000"/>
            </a:solidFill>
            <a:latin typeface="Arial"/>
            <a:cs typeface="Arial"/>
          </a:endParaRPr>
        </a:p>
        <a:p>
          <a:pPr algn="l" rtl="0">
            <a:defRPr sz="1000"/>
          </a:pPr>
          <a:endParaRPr lang="fr-FR" sz="1200" b="1" i="0" u="sng" strike="noStrike" baseline="0">
            <a:solidFill>
              <a:srgbClr val="000000"/>
            </a:solidFill>
            <a:latin typeface="Arial"/>
            <a:cs typeface="Arial"/>
          </a:endParaRPr>
        </a:p>
        <a:p>
          <a:pPr algn="l" rtl="0">
            <a:defRPr sz="1000"/>
          </a:pPr>
          <a:endParaRPr lang="fr-FR" sz="1200" b="1" i="0" u="sng" strike="noStrike" baseline="0">
            <a:solidFill>
              <a:srgbClr val="000000"/>
            </a:solidFill>
            <a:latin typeface="Arial"/>
            <a:cs typeface="Arial"/>
          </a:endParaRPr>
        </a:p>
        <a:p>
          <a:pPr algn="l" rtl="0">
            <a:defRPr sz="1000"/>
          </a:pPr>
          <a:endParaRPr lang="fr-FR" sz="1200" b="1" i="0" u="sng" strike="noStrike" baseline="0">
            <a:solidFill>
              <a:srgbClr val="000000"/>
            </a:solidFill>
            <a:latin typeface="Arial"/>
            <a:cs typeface="Arial"/>
          </a:endParaRPr>
        </a:p>
        <a:p>
          <a:pPr algn="l" rtl="0">
            <a:defRPr sz="1000"/>
          </a:pPr>
          <a:endParaRPr lang="fr-FR" sz="1200" b="1" i="0" u="sng" strike="noStrike" baseline="0">
            <a:solidFill>
              <a:srgbClr val="000000"/>
            </a:solidFill>
            <a:latin typeface="Arial"/>
            <a:cs typeface="Arial"/>
          </a:endParaRPr>
        </a:p>
        <a:p>
          <a:pPr algn="l" rtl="0">
            <a:defRPr sz="1000"/>
          </a:pPr>
          <a:endParaRPr lang="fr-FR" sz="1200" b="1" i="0" u="sng" strike="noStrike" baseline="0">
            <a:solidFill>
              <a:srgbClr val="000000"/>
            </a:solidFill>
            <a:latin typeface="Arial"/>
            <a:cs typeface="Arial"/>
          </a:endParaRPr>
        </a:p>
        <a:p>
          <a:pPr algn="l" rtl="0">
            <a:defRPr sz="1000"/>
          </a:pPr>
          <a:r>
            <a:rPr lang="fr-FR" sz="1100" b="1" i="1" u="none" strike="noStrike" baseline="0">
              <a:solidFill>
                <a:srgbClr val="000000"/>
              </a:solidFill>
              <a:latin typeface="Arial"/>
              <a:cs typeface="Arial"/>
            </a:rPr>
            <a:t>A long terme (3 à 5 ans):</a:t>
          </a:r>
        </a:p>
      </xdr:txBody>
    </xdr:sp>
    <xdr:clientData/>
  </xdr:twoCellAnchor>
  <xdr:twoCellAnchor editAs="oneCell">
    <xdr:from>
      <xdr:col>15</xdr:col>
      <xdr:colOff>155864</xdr:colOff>
      <xdr:row>43</xdr:row>
      <xdr:rowOff>121227</xdr:rowOff>
    </xdr:from>
    <xdr:to>
      <xdr:col>19</xdr:col>
      <xdr:colOff>432954</xdr:colOff>
      <xdr:row>74</xdr:row>
      <xdr:rowOff>5091</xdr:rowOff>
    </xdr:to>
    <xdr:pic>
      <xdr:nvPicPr>
        <xdr:cNvPr id="6" name="Image 5">
          <a:extLst>
            <a:ext uri="{FF2B5EF4-FFF2-40B4-BE49-F238E27FC236}">
              <a16:creationId xmlns:a16="http://schemas.microsoft.com/office/drawing/2014/main" id="{709C3786-FE86-DAAF-D4B2-230DFF9866EE}"/>
            </a:ext>
          </a:extLst>
        </xdr:cNvPr>
        <xdr:cNvPicPr>
          <a:picLocks noChangeAspect="1"/>
        </xdr:cNvPicPr>
      </xdr:nvPicPr>
      <xdr:blipFill>
        <a:blip xmlns:r="http://schemas.openxmlformats.org/officeDocument/2006/relationships" r:embed="rId1"/>
        <a:stretch>
          <a:fillRect/>
        </a:stretch>
      </xdr:blipFill>
      <xdr:spPr>
        <a:xfrm>
          <a:off x="24366682" y="12486409"/>
          <a:ext cx="3186545" cy="7122864"/>
        </a:xfrm>
        <a:prstGeom prst="rect">
          <a:avLst/>
        </a:prstGeom>
      </xdr:spPr>
    </xdr:pic>
    <xdr:clientData/>
  </xdr:twoCellAnchor>
  <xdr:twoCellAnchor>
    <xdr:from>
      <xdr:col>12</xdr:col>
      <xdr:colOff>225136</xdr:colOff>
      <xdr:row>41</xdr:row>
      <xdr:rowOff>69273</xdr:rowOff>
    </xdr:from>
    <xdr:to>
      <xdr:col>14</xdr:col>
      <xdr:colOff>692727</xdr:colOff>
      <xdr:row>45</xdr:row>
      <xdr:rowOff>173181</xdr:rowOff>
    </xdr:to>
    <xdr:cxnSp macro="">
      <xdr:nvCxnSpPr>
        <xdr:cNvPr id="15" name="Connecteur droit avec flèche 14">
          <a:extLst>
            <a:ext uri="{FF2B5EF4-FFF2-40B4-BE49-F238E27FC236}">
              <a16:creationId xmlns:a16="http://schemas.microsoft.com/office/drawing/2014/main" id="{027029C4-6A67-4725-9EAC-85E919BB345C}"/>
            </a:ext>
          </a:extLst>
        </xdr:cNvPr>
        <xdr:cNvCxnSpPr/>
      </xdr:nvCxnSpPr>
      <xdr:spPr>
        <a:xfrm flipV="1">
          <a:off x="22427045" y="12053455"/>
          <a:ext cx="1749137" cy="969817"/>
        </a:xfrm>
        <a:prstGeom prst="straightConnector1">
          <a:avLst/>
        </a:prstGeom>
        <a:ln w="76200">
          <a:solidFill>
            <a:srgbClr val="FF0000"/>
          </a:solidFill>
          <a:tailEnd type="triangle"/>
        </a:ln>
        <a:effectLst>
          <a:outerShdw blurRad="50800" dist="38100" dir="5400000" algn="t" rotWithShape="0">
            <a:prstClr val="black">
              <a:alpha val="40000"/>
            </a:prstClr>
          </a:outerShdw>
        </a:effectLst>
      </xdr:spPr>
      <xdr:style>
        <a:lnRef idx="3">
          <a:schemeClr val="accent1"/>
        </a:lnRef>
        <a:fillRef idx="0">
          <a:schemeClr val="accent1"/>
        </a:fillRef>
        <a:effectRef idx="2">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5</xdr:row>
      <xdr:rowOff>12700</xdr:rowOff>
    </xdr:from>
    <xdr:to>
      <xdr:col>7</xdr:col>
      <xdr:colOff>736600</xdr:colOff>
      <xdr:row>19</xdr:row>
      <xdr:rowOff>31750</xdr:rowOff>
    </xdr:to>
    <xdr:sp macro="" textlink="" fLocksText="0">
      <xdr:nvSpPr>
        <xdr:cNvPr id="2" name="Texte 48">
          <a:extLst>
            <a:ext uri="{FF2B5EF4-FFF2-40B4-BE49-F238E27FC236}">
              <a16:creationId xmlns:a16="http://schemas.microsoft.com/office/drawing/2014/main" id="{A956F068-0F14-4084-AA98-93B47C6FEB2D}"/>
            </a:ext>
          </a:extLst>
        </xdr:cNvPr>
        <xdr:cNvSpPr txBox="1">
          <a:spLocks noChangeArrowheads="1"/>
        </xdr:cNvSpPr>
      </xdr:nvSpPr>
      <xdr:spPr bwMode="auto">
        <a:xfrm>
          <a:off x="762000" y="1130300"/>
          <a:ext cx="5308600" cy="2597150"/>
        </a:xfrm>
        <a:prstGeom prst="rect">
          <a:avLst/>
        </a:prstGeom>
        <a:solidFill>
          <a:srgbClr val="FFFFFF"/>
        </a:solidFill>
        <a:ln w="1728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endParaRPr lang="fr-FR" sz="1000">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fr-FR" sz="1100">
              <a:effectLst/>
              <a:latin typeface="+mn-lt"/>
              <a:ea typeface="+mn-ea"/>
              <a:cs typeface="+mn-cs"/>
            </a:rPr>
            <a:t>La mesure </a:t>
          </a:r>
          <a:r>
            <a:rPr lang="fr-FR" sz="1100" b="1">
              <a:effectLst/>
              <a:latin typeface="+mn-lt"/>
              <a:ea typeface="+mn-ea"/>
              <a:cs typeface="+mn-cs"/>
            </a:rPr>
            <a:t>Contrat de transition agricole</a:t>
          </a:r>
          <a:r>
            <a:rPr lang="fr-FR" sz="1100">
              <a:effectLst/>
              <a:latin typeface="+mn-lt"/>
              <a:ea typeface="+mn-ea"/>
              <a:cs typeface="+mn-cs"/>
            </a:rPr>
            <a:t> s’inscrit dans le cadre du dispositif d’intervention 73.01 du Plan stratégique national (PSN) 2023-2027. Dans la logique du Pacte vert et de la stratégie « De la fourche à la fourchette » (Farm to Fork, F2F), le contrat de transition agricole accompagne les investissements visant à développer la performance globale et la durabilité de l’exploitation agricole, sur le plan économique, social et environnemental. L’objectif est d’assurer la compétitivité et la résilience futures des exploitations de la région Provence-Alpes-Côte d’Azur.</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lang="fr-FR" sz="1100">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fr-FR" sz="1100">
              <a:effectLst/>
              <a:latin typeface="+mn-lt"/>
              <a:ea typeface="+mn-ea"/>
              <a:cs typeface="+mn-cs"/>
            </a:rPr>
            <a:t>Ce diagnostic a deux objectifs. Le premier est de </a:t>
          </a:r>
          <a:r>
            <a:rPr lang="fr-FR" sz="1100" b="1">
              <a:effectLst/>
              <a:latin typeface="+mn-lt"/>
              <a:ea typeface="+mn-ea"/>
              <a:cs typeface="+mn-cs"/>
            </a:rPr>
            <a:t>sensibiliser les exploitants</a:t>
          </a:r>
          <a:r>
            <a:rPr lang="fr-FR" sz="1100">
              <a:effectLst/>
              <a:latin typeface="+mn-lt"/>
              <a:ea typeface="+mn-ea"/>
              <a:cs typeface="+mn-cs"/>
            </a:rPr>
            <a:t> sur l’importance des aspects </a:t>
          </a:r>
          <a:r>
            <a:rPr lang="fr-FR" sz="1100" b="1">
              <a:effectLst/>
              <a:latin typeface="+mn-lt"/>
              <a:ea typeface="+mn-ea"/>
              <a:cs typeface="+mn-cs"/>
            </a:rPr>
            <a:t>économiques</a:t>
          </a:r>
          <a:r>
            <a:rPr lang="fr-FR" sz="1100">
              <a:effectLst/>
              <a:latin typeface="+mn-lt"/>
              <a:ea typeface="+mn-ea"/>
              <a:cs typeface="+mn-cs"/>
            </a:rPr>
            <a:t>, </a:t>
          </a:r>
          <a:r>
            <a:rPr lang="fr-FR" sz="1100" b="1">
              <a:effectLst/>
              <a:latin typeface="+mn-lt"/>
              <a:ea typeface="+mn-ea"/>
              <a:cs typeface="+mn-cs"/>
            </a:rPr>
            <a:t>sociaux</a:t>
          </a:r>
          <a:r>
            <a:rPr lang="fr-FR" sz="1100">
              <a:effectLst/>
              <a:latin typeface="+mn-lt"/>
              <a:ea typeface="+mn-ea"/>
              <a:cs typeface="+mn-cs"/>
            </a:rPr>
            <a:t> et </a:t>
          </a:r>
          <a:r>
            <a:rPr lang="fr-FR" sz="1100" b="1">
              <a:effectLst/>
              <a:latin typeface="+mn-lt"/>
              <a:ea typeface="+mn-ea"/>
              <a:cs typeface="+mn-cs"/>
            </a:rPr>
            <a:t>environnementaux</a:t>
          </a:r>
          <a:r>
            <a:rPr lang="fr-FR" sz="1100">
              <a:effectLst/>
              <a:latin typeface="+mn-lt"/>
              <a:ea typeface="+mn-ea"/>
              <a:cs typeface="+mn-cs"/>
            </a:rPr>
            <a:t>. Le cheminement du diagnostic permet à l’exploitant de faire une analyse globale sur la situation de sa ferme. L’analyse de l’existant est importante afin de pouvoir mettre en place des actions d’amélioration de son exploitation. C’est pourquoi le deuxième objectif est </a:t>
          </a:r>
          <a:r>
            <a:rPr lang="fr-FR" sz="1100" b="1">
              <a:effectLst/>
              <a:latin typeface="+mn-lt"/>
              <a:ea typeface="+mn-ea"/>
              <a:cs typeface="+mn-cs"/>
            </a:rPr>
            <a:t>la mise en place d’un plan d’action</a:t>
          </a:r>
          <a:r>
            <a:rPr lang="fr-FR" sz="1100">
              <a:effectLst/>
              <a:latin typeface="+mn-lt"/>
              <a:ea typeface="+mn-ea"/>
              <a:cs typeface="+mn-cs"/>
            </a:rPr>
            <a:t> par l’exploitant.</a:t>
          </a:r>
        </a:p>
        <a:p>
          <a:pPr algn="l" rtl="0">
            <a:defRPr sz="1000"/>
          </a:pPr>
          <a:endParaRPr lang="fr-FR" sz="1200" b="1" i="0" u="none" strike="noStrike" baseline="0">
            <a:solidFill>
              <a:srgbClr val="000000"/>
            </a:solidFill>
            <a:latin typeface="Arial"/>
            <a:cs typeface="Arial"/>
          </a:endParaRPr>
        </a:p>
        <a:p>
          <a:pPr algn="l" rtl="0">
            <a:defRPr sz="1000"/>
          </a:pPr>
          <a:endParaRPr lang="fr-FR" sz="1200" b="1" i="0" u="none" strike="noStrike" baseline="0">
            <a:solidFill>
              <a:srgbClr val="000000"/>
            </a:solidFill>
            <a:latin typeface="Arial"/>
            <a:cs typeface="Arial"/>
          </a:endParaRPr>
        </a:p>
      </xdr:txBody>
    </xdr:sp>
    <xdr:clientData/>
  </xdr:twoCellAnchor>
  <xdr:twoCellAnchor>
    <xdr:from>
      <xdr:col>1</xdr:col>
      <xdr:colOff>19050</xdr:colOff>
      <xdr:row>23</xdr:row>
      <xdr:rowOff>0</xdr:rowOff>
    </xdr:from>
    <xdr:to>
      <xdr:col>7</xdr:col>
      <xdr:colOff>755650</xdr:colOff>
      <xdr:row>36</xdr:row>
      <xdr:rowOff>57150</xdr:rowOff>
    </xdr:to>
    <xdr:sp macro="" textlink="" fLocksText="0">
      <xdr:nvSpPr>
        <xdr:cNvPr id="3" name="Texte 48">
          <a:extLst>
            <a:ext uri="{FF2B5EF4-FFF2-40B4-BE49-F238E27FC236}">
              <a16:creationId xmlns:a16="http://schemas.microsoft.com/office/drawing/2014/main" id="{9A5020F3-6053-4E77-8BE1-4B4B08CE653D}"/>
            </a:ext>
          </a:extLst>
        </xdr:cNvPr>
        <xdr:cNvSpPr txBox="1">
          <a:spLocks noChangeArrowheads="1"/>
        </xdr:cNvSpPr>
      </xdr:nvSpPr>
      <xdr:spPr bwMode="auto">
        <a:xfrm>
          <a:off x="781050" y="5353050"/>
          <a:ext cx="5308600" cy="2451100"/>
        </a:xfrm>
        <a:prstGeom prst="rect">
          <a:avLst/>
        </a:prstGeom>
        <a:solidFill>
          <a:srgbClr val="FFFFFF"/>
        </a:solidFill>
        <a:ln w="1728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endParaRPr lang="fr-FR" sz="1100">
            <a:effectLst/>
            <a:latin typeface="+mn-lt"/>
            <a:ea typeface="+mn-ea"/>
            <a:cs typeface="+mn-cs"/>
          </a:endParaRPr>
        </a:p>
        <a:p>
          <a:r>
            <a:rPr lang="fr-FR" sz="1100">
              <a:effectLst/>
              <a:latin typeface="+mn-lt"/>
              <a:ea typeface="+mn-ea"/>
              <a:cs typeface="+mn-cs"/>
            </a:rPr>
            <a:t>Un guide utilisateurs a été rédiger afin de présenter aux diagnostiqueurs et aux exploitants </a:t>
          </a:r>
          <a:r>
            <a:rPr lang="fr-FR" sz="1100" b="1">
              <a:effectLst/>
              <a:latin typeface="+mn-lt"/>
              <a:ea typeface="+mn-ea"/>
              <a:cs typeface="+mn-cs"/>
            </a:rPr>
            <a:t>le</a:t>
          </a:r>
          <a:r>
            <a:rPr lang="fr-FR" sz="1100">
              <a:effectLst/>
              <a:latin typeface="+mn-lt"/>
              <a:ea typeface="+mn-ea"/>
              <a:cs typeface="+mn-cs"/>
            </a:rPr>
            <a:t> </a:t>
          </a:r>
          <a:r>
            <a:rPr lang="fr-FR" sz="1100" b="1">
              <a:effectLst/>
              <a:latin typeface="+mn-lt"/>
              <a:ea typeface="+mn-ea"/>
              <a:cs typeface="+mn-cs"/>
            </a:rPr>
            <a:t>contexte</a:t>
          </a:r>
          <a:r>
            <a:rPr lang="fr-FR" sz="1100">
              <a:effectLst/>
              <a:latin typeface="+mn-lt"/>
              <a:ea typeface="+mn-ea"/>
              <a:cs typeface="+mn-cs"/>
            </a:rPr>
            <a:t>, </a:t>
          </a:r>
          <a:r>
            <a:rPr lang="fr-FR" sz="1100" b="1">
              <a:effectLst/>
              <a:latin typeface="+mn-lt"/>
              <a:ea typeface="+mn-ea"/>
              <a:cs typeface="+mn-cs"/>
            </a:rPr>
            <a:t>les objectifs </a:t>
          </a:r>
          <a:r>
            <a:rPr lang="fr-FR" sz="1100">
              <a:effectLst/>
              <a:latin typeface="+mn-lt"/>
              <a:ea typeface="+mn-ea"/>
              <a:cs typeface="+mn-cs"/>
            </a:rPr>
            <a:t>ainsi que </a:t>
          </a:r>
          <a:r>
            <a:rPr lang="fr-FR" sz="1100" b="1">
              <a:effectLst/>
              <a:latin typeface="+mn-lt"/>
              <a:ea typeface="+mn-ea"/>
              <a:cs typeface="+mn-cs"/>
            </a:rPr>
            <a:t>les critères </a:t>
          </a:r>
          <a:r>
            <a:rPr lang="fr-FR" sz="1100">
              <a:effectLst/>
              <a:latin typeface="+mn-lt"/>
              <a:ea typeface="+mn-ea"/>
              <a:cs typeface="+mn-cs"/>
            </a:rPr>
            <a:t>du diagnostic. L’ensemble des critères, et des attentes de chaque onglet sont présentés dans ce document. Les nouveaux administrateurs sont très largement encouragés à lire le guide utilisateurs afin de se familiariser avec </a:t>
          </a:r>
          <a:r>
            <a:rPr lang="fr-FR" sz="1100" b="1">
              <a:effectLst/>
              <a:latin typeface="+mn-lt"/>
              <a:ea typeface="+mn-ea"/>
              <a:cs typeface="+mn-cs"/>
            </a:rPr>
            <a:t>l’aspect opérationnel </a:t>
          </a:r>
          <a:r>
            <a:rPr lang="fr-FR" sz="1100">
              <a:effectLst/>
              <a:latin typeface="+mn-lt"/>
              <a:ea typeface="+mn-ea"/>
              <a:cs typeface="+mn-cs"/>
            </a:rPr>
            <a:t>nécessaire pour répondre au diagnostic. </a:t>
          </a:r>
        </a:p>
        <a:p>
          <a:endParaRPr lang="fr-FR" sz="100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fr-FR" sz="1100">
              <a:effectLst/>
              <a:latin typeface="+mn-lt"/>
              <a:ea typeface="+mn-ea"/>
              <a:cs typeface="+mn-cs"/>
            </a:rPr>
            <a:t>Le guide utilisateurs</a:t>
          </a:r>
          <a:r>
            <a:rPr lang="fr-FR" sz="1100" baseline="0">
              <a:effectLst/>
              <a:latin typeface="+mn-lt"/>
              <a:ea typeface="+mn-ea"/>
              <a:cs typeface="+mn-cs"/>
            </a:rPr>
            <a:t> propose</a:t>
          </a:r>
          <a:r>
            <a:rPr lang="fr-FR" sz="1100">
              <a:effectLst/>
              <a:latin typeface="+mn-lt"/>
              <a:ea typeface="+mn-ea"/>
              <a:cs typeface="+mn-cs"/>
            </a:rPr>
            <a:t> une </a:t>
          </a:r>
          <a:r>
            <a:rPr lang="fr-FR" sz="1100" b="1">
              <a:effectLst/>
              <a:latin typeface="+mn-lt"/>
              <a:ea typeface="+mn-ea"/>
              <a:cs typeface="+mn-cs"/>
            </a:rPr>
            <a:t>transparence</a:t>
          </a:r>
          <a:r>
            <a:rPr lang="fr-FR" sz="1100">
              <a:effectLst/>
              <a:latin typeface="+mn-lt"/>
              <a:ea typeface="+mn-ea"/>
              <a:cs typeface="+mn-cs"/>
            </a:rPr>
            <a:t> complète entre les exploitants et le FEADER. </a:t>
          </a:r>
        </a:p>
        <a:p>
          <a:pPr marL="0" marR="0" lvl="0" indent="0" defTabSz="914400" eaLnBrk="1" fontAlgn="auto" latinLnBrk="0" hangingPunct="1">
            <a:lnSpc>
              <a:spcPct val="100000"/>
            </a:lnSpc>
            <a:spcBef>
              <a:spcPts val="0"/>
            </a:spcBef>
            <a:spcAft>
              <a:spcPts val="0"/>
            </a:spcAft>
            <a:buClrTx/>
            <a:buSzTx/>
            <a:buFontTx/>
            <a:buNone/>
            <a:tabLst/>
            <a:defRPr/>
          </a:pPr>
          <a:endParaRPr lang="fr-FR" sz="1000">
            <a:effectLst/>
            <a:latin typeface="+mn-lt"/>
            <a:ea typeface="+mn-ea"/>
            <a:cs typeface="+mn-cs"/>
          </a:endParaRPr>
        </a:p>
      </xdr:txBody>
    </xdr:sp>
    <xdr:clientData/>
  </xdr:twoCellAnchor>
  <xdr:twoCellAnchor>
    <xdr:from>
      <xdr:col>1</xdr:col>
      <xdr:colOff>12700</xdr:colOff>
      <xdr:row>39</xdr:row>
      <xdr:rowOff>177800</xdr:rowOff>
    </xdr:from>
    <xdr:to>
      <xdr:col>7</xdr:col>
      <xdr:colOff>749300</xdr:colOff>
      <xdr:row>53</xdr:row>
      <xdr:rowOff>50800</xdr:rowOff>
    </xdr:to>
    <xdr:sp macro="" textlink="" fLocksText="0">
      <xdr:nvSpPr>
        <xdr:cNvPr id="4" name="Texte 48">
          <a:extLst>
            <a:ext uri="{FF2B5EF4-FFF2-40B4-BE49-F238E27FC236}">
              <a16:creationId xmlns:a16="http://schemas.microsoft.com/office/drawing/2014/main" id="{142ED353-E41A-4A9F-B3CB-BCA84EE8951E}"/>
            </a:ext>
          </a:extLst>
        </xdr:cNvPr>
        <xdr:cNvSpPr txBox="1">
          <a:spLocks noChangeArrowheads="1"/>
        </xdr:cNvSpPr>
      </xdr:nvSpPr>
      <xdr:spPr bwMode="auto">
        <a:xfrm>
          <a:off x="774700" y="8477250"/>
          <a:ext cx="5308600" cy="2451100"/>
        </a:xfrm>
        <a:prstGeom prst="rect">
          <a:avLst/>
        </a:prstGeom>
        <a:solidFill>
          <a:srgbClr val="FFFFFF"/>
        </a:solidFill>
        <a:ln w="1728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algn="l" rtl="0">
            <a:defRPr sz="1000"/>
          </a:pPr>
          <a:endParaRPr lang="fr-FR" sz="1100">
            <a:effectLst/>
            <a:latin typeface="+mn-lt"/>
            <a:ea typeface="+mn-ea"/>
            <a:cs typeface="+mn-cs"/>
          </a:endParaRPr>
        </a:p>
        <a:p>
          <a:r>
            <a:rPr lang="fr-FR" sz="1100">
              <a:effectLst/>
              <a:latin typeface="+mn-lt"/>
              <a:ea typeface="+mn-ea"/>
              <a:cs typeface="+mn-cs"/>
            </a:rPr>
            <a:t>L'administrateur aura pour mission de maintenir et mettre à jour le diagnostic. Pour se faire il est important d'avoir une bonne vision globale du document. Le diagnostic est composé de neuf onglets (hors guide admin). L'ensemble des onglets permettent à l'exploitants de présenter leur profil ainsi que leur exploitation. Il est important de garder en mémoire que l'ensemble des cellules ne sont pas à remplir obligatoirement sur ces onglets. Merci de vous référer au guide utilisateur pour obtenir le détail de chaque onglet. </a:t>
          </a:r>
        </a:p>
        <a:p>
          <a:endParaRPr lang="fr-FR" sz="1100">
            <a:effectLst/>
            <a:latin typeface="+mn-lt"/>
            <a:ea typeface="+mn-ea"/>
            <a:cs typeface="+mn-cs"/>
          </a:endParaRPr>
        </a:p>
      </xdr:txBody>
    </xdr:sp>
    <xdr:clientData/>
  </xdr:twoCellAnchor>
  <xdr:twoCellAnchor>
    <xdr:from>
      <xdr:col>1</xdr:col>
      <xdr:colOff>19050</xdr:colOff>
      <xdr:row>57</xdr:row>
      <xdr:rowOff>0</xdr:rowOff>
    </xdr:from>
    <xdr:to>
      <xdr:col>7</xdr:col>
      <xdr:colOff>755650</xdr:colOff>
      <xdr:row>70</xdr:row>
      <xdr:rowOff>57150</xdr:rowOff>
    </xdr:to>
    <xdr:sp macro="" textlink="" fLocksText="0">
      <xdr:nvSpPr>
        <xdr:cNvPr id="6" name="Texte 48">
          <a:extLst>
            <a:ext uri="{FF2B5EF4-FFF2-40B4-BE49-F238E27FC236}">
              <a16:creationId xmlns:a16="http://schemas.microsoft.com/office/drawing/2014/main" id="{C8192938-001A-4A66-87F3-E071E98C0D2A}"/>
            </a:ext>
          </a:extLst>
        </xdr:cNvPr>
        <xdr:cNvSpPr txBox="1">
          <a:spLocks noChangeArrowheads="1"/>
        </xdr:cNvSpPr>
      </xdr:nvSpPr>
      <xdr:spPr bwMode="auto">
        <a:xfrm>
          <a:off x="781050" y="14744700"/>
          <a:ext cx="5308600" cy="2451100"/>
        </a:xfrm>
        <a:prstGeom prst="rect">
          <a:avLst/>
        </a:prstGeom>
        <a:solidFill>
          <a:srgbClr val="FFFFFF"/>
        </a:solidFill>
        <a:ln w="1728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endParaRPr lang="fr-FR" sz="1100">
            <a:effectLst/>
            <a:latin typeface="+mn-lt"/>
            <a:ea typeface="+mn-ea"/>
            <a:cs typeface="+mn-cs"/>
          </a:endParaRPr>
        </a:p>
        <a:p>
          <a:r>
            <a:rPr lang="fr-FR" sz="1100">
              <a:effectLst/>
              <a:latin typeface="+mn-lt"/>
              <a:ea typeface="+mn-ea"/>
              <a:cs typeface="+mn-cs"/>
            </a:rPr>
            <a:t>Onglet présentation : Pas de mise à jour attendue sur cet onglet.</a:t>
          </a:r>
        </a:p>
        <a:p>
          <a:endParaRPr lang="fr-FR" sz="1100">
            <a:effectLst/>
            <a:latin typeface="+mn-lt"/>
            <a:ea typeface="+mn-ea"/>
            <a:cs typeface="+mn-cs"/>
          </a:endParaRPr>
        </a:p>
        <a:p>
          <a:r>
            <a:rPr lang="fr-FR" sz="1100">
              <a:effectLst/>
              <a:latin typeface="+mn-lt"/>
              <a:ea typeface="+mn-ea"/>
              <a:cs typeface="+mn-cs"/>
            </a:rPr>
            <a:t>Onglet NPK, IFT, Energie et GES, Empreinte foncière : Le travail sur ces onglets sera la mise à jour des valeurs de référence. </a:t>
          </a:r>
        </a:p>
        <a:p>
          <a:endParaRPr lang="fr-FR" sz="1100">
            <a:effectLst/>
            <a:latin typeface="+mn-lt"/>
            <a:ea typeface="+mn-ea"/>
            <a:cs typeface="+mn-cs"/>
          </a:endParaRPr>
        </a:p>
        <a:p>
          <a:r>
            <a:rPr lang="fr-FR" sz="1100">
              <a:effectLst/>
              <a:latin typeface="+mn-lt"/>
              <a:ea typeface="+mn-ea"/>
              <a:cs typeface="+mn-cs"/>
            </a:rPr>
            <a:t>Onglet Plan d'action : ONGLET à</a:t>
          </a:r>
          <a:r>
            <a:rPr lang="fr-FR" sz="1100" baseline="0">
              <a:effectLst/>
              <a:latin typeface="+mn-lt"/>
              <a:ea typeface="+mn-ea"/>
              <a:cs typeface="+mn-cs"/>
            </a:rPr>
            <a:t> faire signer par le diagnostiqueur après remplissage</a:t>
          </a:r>
        </a:p>
        <a:p>
          <a:endParaRPr lang="fr-FR" sz="1100">
            <a:effectLst/>
            <a:latin typeface="+mn-lt"/>
            <a:ea typeface="+mn-ea"/>
            <a:cs typeface="+mn-cs"/>
          </a:endParaRPr>
        </a:p>
        <a:p>
          <a:endParaRPr lang="fr-FR" sz="1200" b="1" i="0" u="none" strike="noStrike" baseline="0">
            <a:solidFill>
              <a:srgbClr val="000000"/>
            </a:solidFill>
            <a:effectLst/>
            <a:latin typeface="Arial"/>
            <a:ea typeface="+mn-ea"/>
            <a:cs typeface="Arial"/>
          </a:endParaRPr>
        </a:p>
        <a:p>
          <a:endParaRPr lang="fr-FR" sz="1100">
            <a:effectLst/>
            <a:latin typeface="+mn-lt"/>
            <a:ea typeface="+mn-ea"/>
            <a:cs typeface="+mn-cs"/>
          </a:endParaRP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draaf.paca.agriculture.gouv.fr/IMG/pdf/IFT_PACA_2020_cle8df936.pdf" TargetMode="External"/><Relationship Id="rId2" Type="http://schemas.openxmlformats.org/officeDocument/2006/relationships/hyperlink" Target="http://www.calculette-ift.fr/" TargetMode="External"/><Relationship Id="rId1" Type="http://schemas.openxmlformats.org/officeDocument/2006/relationships/hyperlink" Target="https://ephy.anses.fr/recherche_avancee/ppp"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s://www.jediagnostiquemaferme.com/" TargetMode="Externa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33E05-ACC7-45A4-9C61-9BFF792CFB5A}">
  <sheetPr>
    <tabColor theme="4" tint="0.59999389629810485"/>
  </sheetPr>
  <dimension ref="A1:H33"/>
  <sheetViews>
    <sheetView workbookViewId="0">
      <selection activeCell="B33" sqref="B33:C33"/>
    </sheetView>
  </sheetViews>
  <sheetFormatPr baseColWidth="10" defaultColWidth="10.85546875" defaultRowHeight="15" x14ac:dyDescent="0.25"/>
  <cols>
    <col min="2" max="2" width="43.28515625" bestFit="1" customWidth="1"/>
    <col min="6" max="6" width="12.7109375" customWidth="1"/>
  </cols>
  <sheetData>
    <row r="1" spans="1:8" ht="23.25" x14ac:dyDescent="0.25">
      <c r="A1" s="645" t="s">
        <v>860</v>
      </c>
      <c r="B1" s="645"/>
      <c r="C1" s="645"/>
      <c r="D1" s="645"/>
      <c r="E1" s="645"/>
      <c r="F1" s="645"/>
      <c r="G1" s="645"/>
      <c r="H1" s="645"/>
    </row>
    <row r="2" spans="1:8" ht="23.25" x14ac:dyDescent="0.25">
      <c r="A2" s="646" t="s">
        <v>1075</v>
      </c>
      <c r="B2" s="646"/>
      <c r="C2" s="646"/>
      <c r="D2" s="646"/>
      <c r="E2" s="646"/>
      <c r="F2" s="646"/>
      <c r="G2" s="646"/>
      <c r="H2" s="646"/>
    </row>
    <row r="3" spans="1:8" x14ac:dyDescent="0.25">
      <c r="B3" s="615" t="s">
        <v>1078</v>
      </c>
    </row>
    <row r="4" spans="1:8" ht="14.65" customHeight="1" x14ac:dyDescent="0.25">
      <c r="B4" s="651" t="s">
        <v>901</v>
      </c>
      <c r="C4" s="651"/>
      <c r="D4" s="651"/>
      <c r="E4" s="651"/>
      <c r="F4" s="651"/>
      <c r="G4" s="651"/>
    </row>
    <row r="5" spans="1:8" x14ac:dyDescent="0.25">
      <c r="B5" s="651"/>
      <c r="C5" s="651"/>
      <c r="D5" s="651"/>
      <c r="E5" s="651"/>
      <c r="F5" s="651"/>
      <c r="G5" s="651"/>
    </row>
    <row r="6" spans="1:8" x14ac:dyDescent="0.25">
      <c r="B6" s="651"/>
      <c r="C6" s="651"/>
      <c r="D6" s="651"/>
      <c r="E6" s="651"/>
      <c r="F6" s="651"/>
      <c r="G6" s="651"/>
    </row>
    <row r="7" spans="1:8" x14ac:dyDescent="0.25">
      <c r="B7" s="651"/>
      <c r="C7" s="651"/>
      <c r="D7" s="651"/>
      <c r="E7" s="651"/>
      <c r="F7" s="651"/>
      <c r="G7" s="651"/>
    </row>
    <row r="8" spans="1:8" x14ac:dyDescent="0.25">
      <c r="B8" s="651"/>
      <c r="C8" s="651"/>
      <c r="D8" s="651"/>
      <c r="E8" s="651"/>
      <c r="F8" s="651"/>
      <c r="G8" s="651"/>
    </row>
    <row r="9" spans="1:8" x14ac:dyDescent="0.25">
      <c r="B9" s="651"/>
      <c r="C9" s="651"/>
      <c r="D9" s="651"/>
      <c r="E9" s="651"/>
      <c r="F9" s="651"/>
      <c r="G9" s="651"/>
    </row>
    <row r="11" spans="1:8" ht="15.75" thickBot="1" x14ac:dyDescent="0.3"/>
    <row r="12" spans="1:8" x14ac:dyDescent="0.25">
      <c r="B12" s="639" t="s">
        <v>47</v>
      </c>
      <c r="C12" s="640"/>
    </row>
    <row r="13" spans="1:8" ht="15.75" thickBot="1" x14ac:dyDescent="0.3">
      <c r="B13" s="641"/>
      <c r="C13" s="642"/>
    </row>
    <row r="14" spans="1:8" x14ac:dyDescent="0.25">
      <c r="B14" s="641"/>
      <c r="C14" s="642"/>
      <c r="E14" s="647" t="s">
        <v>662</v>
      </c>
      <c r="F14" s="648"/>
    </row>
    <row r="15" spans="1:8" ht="15.75" thickBot="1" x14ac:dyDescent="0.3">
      <c r="B15" s="641"/>
      <c r="C15" s="642"/>
      <c r="E15" s="649" t="s">
        <v>663</v>
      </c>
      <c r="F15" s="650"/>
    </row>
    <row r="16" spans="1:8" x14ac:dyDescent="0.25">
      <c r="B16" s="18" t="s">
        <v>39</v>
      </c>
      <c r="C16" s="339"/>
    </row>
    <row r="17" spans="2:3" ht="15.75" thickBot="1" x14ac:dyDescent="0.3">
      <c r="B17" s="17" t="s">
        <v>580</v>
      </c>
      <c r="C17" s="341"/>
    </row>
    <row r="18" spans="2:3" ht="15.75" thickBot="1" x14ac:dyDescent="0.3">
      <c r="B18" s="637"/>
      <c r="C18" s="638"/>
    </row>
    <row r="19" spans="2:3" x14ac:dyDescent="0.25">
      <c r="B19" s="18" t="s">
        <v>40</v>
      </c>
      <c r="C19" s="339"/>
    </row>
    <row r="20" spans="2:3" x14ac:dyDescent="0.25">
      <c r="B20" s="343" t="s">
        <v>41</v>
      </c>
      <c r="C20" s="340"/>
    </row>
    <row r="21" spans="2:3" x14ac:dyDescent="0.25">
      <c r="B21" s="343" t="s">
        <v>42</v>
      </c>
      <c r="C21" s="340"/>
    </row>
    <row r="22" spans="2:3" ht="15.75" thickBot="1" x14ac:dyDescent="0.3">
      <c r="B22" s="17" t="s">
        <v>43</v>
      </c>
      <c r="C22" s="341"/>
    </row>
    <row r="23" spans="2:3" ht="15.75" thickBot="1" x14ac:dyDescent="0.3">
      <c r="B23" s="637"/>
      <c r="C23" s="638"/>
    </row>
    <row r="24" spans="2:3" x14ac:dyDescent="0.25">
      <c r="B24" s="9" t="s">
        <v>44</v>
      </c>
      <c r="C24" s="339"/>
    </row>
    <row r="25" spans="2:3" x14ac:dyDescent="0.25">
      <c r="B25" s="11" t="s">
        <v>45</v>
      </c>
      <c r="C25" s="340"/>
    </row>
    <row r="26" spans="2:3" ht="15.75" thickBot="1" x14ac:dyDescent="0.3">
      <c r="B26" s="10" t="s">
        <v>46</v>
      </c>
      <c r="C26" s="340"/>
    </row>
    <row r="27" spans="2:3" ht="15.75" thickBot="1" x14ac:dyDescent="0.3">
      <c r="B27" s="12"/>
      <c r="C27" s="13"/>
    </row>
    <row r="28" spans="2:3" x14ac:dyDescent="0.25">
      <c r="B28" s="7" t="s">
        <v>1060</v>
      </c>
      <c r="C28" s="339" t="s">
        <v>584</v>
      </c>
    </row>
    <row r="29" spans="2:3" ht="15.75" thickBot="1" x14ac:dyDescent="0.3">
      <c r="B29" s="8" t="s">
        <v>1059</v>
      </c>
      <c r="C29" s="341" t="s">
        <v>583</v>
      </c>
    </row>
    <row r="32" spans="2:3" ht="15.75" thickBot="1" x14ac:dyDescent="0.3"/>
    <row r="33" spans="2:3" ht="87" customHeight="1" thickBot="1" x14ac:dyDescent="0.3">
      <c r="B33" s="643" t="s">
        <v>1068</v>
      </c>
      <c r="C33" s="644"/>
    </row>
  </sheetData>
  <mergeCells count="9">
    <mergeCell ref="B23:C23"/>
    <mergeCell ref="B12:C15"/>
    <mergeCell ref="B18:C18"/>
    <mergeCell ref="B33:C33"/>
    <mergeCell ref="A1:H1"/>
    <mergeCell ref="A2:H2"/>
    <mergeCell ref="E14:F14"/>
    <mergeCell ref="E15:F15"/>
    <mergeCell ref="B4:G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8EF73-4EE3-46E6-BFD2-759DDC936B09}">
  <sheetPr>
    <tabColor theme="5" tint="0.39997558519241921"/>
  </sheetPr>
  <dimension ref="B1:T573"/>
  <sheetViews>
    <sheetView zoomScale="99" zoomScaleNormal="99" workbookViewId="0">
      <selection activeCell="B3" sqref="B3"/>
    </sheetView>
  </sheetViews>
  <sheetFormatPr baseColWidth="10" defaultColWidth="10.85546875" defaultRowHeight="15" x14ac:dyDescent="0.25"/>
  <cols>
    <col min="2" max="2" width="51.28515625" bestFit="1" customWidth="1"/>
    <col min="15" max="15" width="18.7109375" bestFit="1" customWidth="1"/>
    <col min="16" max="16" width="14.28515625" customWidth="1"/>
    <col min="17" max="17" width="9.42578125" bestFit="1" customWidth="1"/>
    <col min="18" max="18" width="11.28515625" bestFit="1" customWidth="1"/>
    <col min="19" max="19" width="11.28515625" customWidth="1"/>
    <col min="20" max="21" width="12.42578125" bestFit="1" customWidth="1"/>
  </cols>
  <sheetData>
    <row r="1" spans="2:13" ht="23.25" x14ac:dyDescent="0.25">
      <c r="B1" s="645" t="s">
        <v>860</v>
      </c>
      <c r="C1" s="645"/>
      <c r="D1" s="645"/>
      <c r="E1" s="645"/>
      <c r="F1" s="645"/>
      <c r="G1" s="645"/>
      <c r="H1" s="645"/>
      <c r="I1" s="645"/>
      <c r="J1" s="645"/>
      <c r="K1" s="645"/>
      <c r="L1" s="645"/>
      <c r="M1" s="645"/>
    </row>
    <row r="2" spans="2:13" ht="23.25" x14ac:dyDescent="0.25">
      <c r="B2" s="646" t="s">
        <v>866</v>
      </c>
      <c r="C2" s="646"/>
      <c r="D2" s="646"/>
      <c r="E2" s="646"/>
      <c r="F2" s="646"/>
      <c r="G2" s="646"/>
      <c r="H2" s="646"/>
      <c r="I2" s="646"/>
      <c r="J2" s="646"/>
      <c r="K2" s="646"/>
      <c r="L2" s="646"/>
      <c r="M2" s="646"/>
    </row>
    <row r="3" spans="2:13" ht="19.149999999999999" customHeight="1" x14ac:dyDescent="0.25">
      <c r="B3" s="615" t="s">
        <v>1078</v>
      </c>
      <c r="C3" s="344"/>
      <c r="D3" s="344"/>
      <c r="E3" s="344"/>
      <c r="F3" s="344"/>
      <c r="G3" s="344"/>
      <c r="H3" s="344"/>
      <c r="I3" s="344"/>
      <c r="J3" s="344"/>
      <c r="K3" s="344"/>
    </row>
    <row r="4" spans="2:13" x14ac:dyDescent="0.25">
      <c r="C4" s="54"/>
      <c r="D4" s="54"/>
      <c r="F4" s="54"/>
      <c r="G4" s="54"/>
      <c r="H4" s="54"/>
      <c r="I4" s="54"/>
      <c r="J4" s="54"/>
      <c r="K4" s="54"/>
    </row>
    <row r="5" spans="2:13" ht="15.75" thickBot="1" x14ac:dyDescent="0.3">
      <c r="B5" s="54"/>
      <c r="C5" s="54"/>
      <c r="D5" s="54"/>
      <c r="F5" s="54"/>
      <c r="G5" s="54"/>
      <c r="H5" s="54"/>
      <c r="I5" s="54"/>
      <c r="J5" s="54"/>
      <c r="K5" s="54"/>
    </row>
    <row r="6" spans="2:13" ht="18.75" x14ac:dyDescent="0.25">
      <c r="B6" s="55" t="s">
        <v>662</v>
      </c>
      <c r="C6" s="56"/>
      <c r="D6" s="57"/>
      <c r="F6" s="54"/>
      <c r="G6" s="58"/>
      <c r="H6" s="54"/>
      <c r="I6" s="54"/>
      <c r="J6" s="54"/>
      <c r="K6" s="54"/>
    </row>
    <row r="7" spans="2:13" x14ac:dyDescent="0.25">
      <c r="B7" s="686" t="s">
        <v>663</v>
      </c>
      <c r="C7" s="687"/>
      <c r="D7" s="688"/>
      <c r="F7" s="689" t="s">
        <v>572</v>
      </c>
      <c r="G7" s="689"/>
      <c r="H7" s="54"/>
      <c r="I7" s="54"/>
      <c r="J7" s="54"/>
      <c r="K7" s="54"/>
    </row>
    <row r="8" spans="2:13" x14ac:dyDescent="0.25">
      <c r="B8" s="690" t="s">
        <v>664</v>
      </c>
      <c r="C8" s="691"/>
      <c r="D8" s="692"/>
      <c r="F8" s="689"/>
      <c r="G8" s="689"/>
      <c r="H8" s="54"/>
      <c r="I8" s="54"/>
      <c r="J8" s="54"/>
      <c r="K8" s="54"/>
    </row>
    <row r="9" spans="2:13" x14ac:dyDescent="0.25">
      <c r="B9" s="693" t="s">
        <v>868</v>
      </c>
      <c r="C9" s="694"/>
      <c r="D9" s="695"/>
      <c r="F9" s="696"/>
      <c r="G9" s="696"/>
      <c r="H9" s="54"/>
      <c r="I9" s="54"/>
      <c r="J9" s="54"/>
      <c r="K9" s="54"/>
    </row>
    <row r="10" spans="2:13" ht="21" x14ac:dyDescent="0.25">
      <c r="B10" s="697" t="s">
        <v>665</v>
      </c>
      <c r="C10" s="698"/>
      <c r="D10" s="699"/>
      <c r="F10" s="696"/>
      <c r="G10" s="696"/>
      <c r="H10" s="54"/>
      <c r="I10" s="54"/>
      <c r="J10" s="54"/>
      <c r="K10" s="54"/>
      <c r="L10" s="59"/>
    </row>
    <row r="11" spans="2:13" ht="15.75" thickBot="1" x14ac:dyDescent="0.3">
      <c r="B11" s="669" t="s">
        <v>869</v>
      </c>
      <c r="C11" s="670"/>
      <c r="D11" s="671"/>
      <c r="E11" s="54"/>
      <c r="F11" s="54"/>
      <c r="G11" s="54"/>
      <c r="H11" s="54"/>
      <c r="I11" s="54"/>
      <c r="J11" s="54"/>
      <c r="K11" s="54"/>
      <c r="L11" s="60"/>
      <c r="M11" s="60"/>
    </row>
    <row r="12" spans="2:13" x14ac:dyDescent="0.25">
      <c r="B12" s="508"/>
      <c r="C12" s="508"/>
      <c r="D12" s="508"/>
      <c r="E12" s="54"/>
      <c r="F12" s="54"/>
      <c r="G12" s="54"/>
      <c r="H12" s="54"/>
      <c r="I12" s="54"/>
      <c r="J12" s="54"/>
      <c r="K12" s="54"/>
      <c r="L12" s="60"/>
      <c r="M12" s="60"/>
    </row>
    <row r="13" spans="2:13" ht="21" x14ac:dyDescent="0.25">
      <c r="B13" s="654" t="s">
        <v>974</v>
      </c>
      <c r="C13" s="654"/>
      <c r="D13" s="654"/>
      <c r="E13" s="654"/>
      <c r="F13" s="654"/>
      <c r="G13" s="654"/>
      <c r="H13" s="654"/>
      <c r="I13" s="654"/>
      <c r="J13" s="654"/>
      <c r="K13" s="654"/>
      <c r="L13" s="60"/>
      <c r="M13" s="60"/>
    </row>
    <row r="14" spans="2:13" ht="19.899999999999999" customHeight="1" x14ac:dyDescent="0.25">
      <c r="B14" s="60"/>
      <c r="C14" s="60"/>
      <c r="D14" s="60"/>
      <c r="E14" s="60"/>
      <c r="F14" s="60"/>
      <c r="G14" s="60"/>
      <c r="H14" s="60"/>
      <c r="I14" s="60"/>
      <c r="J14" s="60"/>
      <c r="K14" s="60"/>
      <c r="L14" s="60"/>
      <c r="M14" s="60"/>
    </row>
    <row r="15" spans="2:13" ht="60" x14ac:dyDescent="0.25">
      <c r="B15" s="388" t="s">
        <v>216</v>
      </c>
      <c r="C15" s="389" t="s">
        <v>217</v>
      </c>
      <c r="D15" s="390" t="s">
        <v>218</v>
      </c>
      <c r="E15" s="390" t="s">
        <v>219</v>
      </c>
      <c r="F15" s="391" t="s">
        <v>220</v>
      </c>
      <c r="G15" s="391" t="s">
        <v>221</v>
      </c>
      <c r="H15" s="391" t="s">
        <v>222</v>
      </c>
      <c r="I15" s="392" t="s">
        <v>220</v>
      </c>
      <c r="J15" s="392" t="s">
        <v>221</v>
      </c>
      <c r="K15" s="392" t="s">
        <v>222</v>
      </c>
      <c r="M15" s="60"/>
    </row>
    <row r="16" spans="2:13" ht="30" x14ac:dyDescent="0.25">
      <c r="B16" s="393"/>
      <c r="C16" s="394" t="s">
        <v>223</v>
      </c>
      <c r="D16" s="395" t="s">
        <v>223</v>
      </c>
      <c r="E16" s="395" t="s">
        <v>223</v>
      </c>
      <c r="F16" s="394" t="s">
        <v>224</v>
      </c>
      <c r="G16" s="394" t="s">
        <v>224</v>
      </c>
      <c r="H16" s="394" t="s">
        <v>224</v>
      </c>
      <c r="I16" s="396" t="s">
        <v>225</v>
      </c>
      <c r="J16" s="394" t="s">
        <v>225</v>
      </c>
      <c r="K16" s="394" t="s">
        <v>225</v>
      </c>
      <c r="M16" s="60"/>
    </row>
    <row r="17" spans="2:13" x14ac:dyDescent="0.25">
      <c r="B17" s="397" t="s">
        <v>226</v>
      </c>
      <c r="C17" s="398"/>
      <c r="D17" s="398"/>
      <c r="E17" s="398"/>
      <c r="F17" s="399">
        <v>0</v>
      </c>
      <c r="G17" s="399">
        <v>0</v>
      </c>
      <c r="H17" s="399">
        <v>600</v>
      </c>
      <c r="I17" s="400">
        <f t="shared" ref="I17:J32" si="0">($C17+$D17-$E17)*F17</f>
        <v>0</v>
      </c>
      <c r="J17" s="400">
        <f t="shared" si="0"/>
        <v>0</v>
      </c>
      <c r="K17" s="400">
        <f t="shared" ref="K17:K42" si="1">($C17+$D17-$E17)*H17</f>
        <v>0</v>
      </c>
      <c r="M17" s="61"/>
    </row>
    <row r="18" spans="2:13" x14ac:dyDescent="0.25">
      <c r="B18" s="397" t="s">
        <v>227</v>
      </c>
      <c r="C18" s="398"/>
      <c r="D18" s="398"/>
      <c r="E18" s="398"/>
      <c r="F18" s="399">
        <v>0</v>
      </c>
      <c r="G18" s="399">
        <v>0</v>
      </c>
      <c r="H18" s="399">
        <v>300</v>
      </c>
      <c r="I18" s="400">
        <f t="shared" si="0"/>
        <v>0</v>
      </c>
      <c r="J18" s="400">
        <f t="shared" si="0"/>
        <v>0</v>
      </c>
      <c r="K18" s="400">
        <f t="shared" si="1"/>
        <v>0</v>
      </c>
      <c r="M18" s="61"/>
    </row>
    <row r="19" spans="2:13" x14ac:dyDescent="0.25">
      <c r="B19" s="397" t="s">
        <v>228</v>
      </c>
      <c r="C19" s="398"/>
      <c r="D19" s="398"/>
      <c r="E19" s="398"/>
      <c r="F19" s="399">
        <v>0</v>
      </c>
      <c r="G19" s="399">
        <v>0</v>
      </c>
      <c r="H19" s="399">
        <v>500</v>
      </c>
      <c r="I19" s="400">
        <f t="shared" si="0"/>
        <v>0</v>
      </c>
      <c r="J19" s="400">
        <f t="shared" si="0"/>
        <v>0</v>
      </c>
      <c r="K19" s="400">
        <f t="shared" si="1"/>
        <v>0</v>
      </c>
      <c r="M19" s="61"/>
    </row>
    <row r="20" spans="2:13" x14ac:dyDescent="0.25">
      <c r="B20" s="397" t="s">
        <v>229</v>
      </c>
      <c r="C20" s="398"/>
      <c r="D20" s="398"/>
      <c r="E20" s="398"/>
      <c r="F20" s="399">
        <v>335</v>
      </c>
      <c r="G20" s="399">
        <v>0</v>
      </c>
      <c r="H20" s="399">
        <v>0</v>
      </c>
      <c r="I20" s="400">
        <f t="shared" si="0"/>
        <v>0</v>
      </c>
      <c r="J20" s="400">
        <f t="shared" si="0"/>
        <v>0</v>
      </c>
      <c r="K20" s="400">
        <f t="shared" si="1"/>
        <v>0</v>
      </c>
      <c r="M20" s="61"/>
    </row>
    <row r="21" spans="2:13" x14ac:dyDescent="0.25">
      <c r="B21" s="397" t="s">
        <v>230</v>
      </c>
      <c r="C21" s="398"/>
      <c r="D21" s="398"/>
      <c r="E21" s="398"/>
      <c r="F21" s="399">
        <v>200</v>
      </c>
      <c r="G21" s="399">
        <v>0</v>
      </c>
      <c r="H21" s="399">
        <v>0</v>
      </c>
      <c r="I21" s="400">
        <f t="shared" si="0"/>
        <v>0</v>
      </c>
      <c r="J21" s="400">
        <f t="shared" si="0"/>
        <v>0</v>
      </c>
      <c r="K21" s="400">
        <f t="shared" si="1"/>
        <v>0</v>
      </c>
      <c r="M21" s="61"/>
    </row>
    <row r="22" spans="2:13" x14ac:dyDescent="0.25">
      <c r="B22" s="397" t="s">
        <v>231</v>
      </c>
      <c r="C22" s="398"/>
      <c r="D22" s="398"/>
      <c r="E22" s="398"/>
      <c r="F22" s="399">
        <v>155</v>
      </c>
      <c r="G22" s="399">
        <v>0</v>
      </c>
      <c r="H22" s="399">
        <v>0</v>
      </c>
      <c r="I22" s="400">
        <f t="shared" si="0"/>
        <v>0</v>
      </c>
      <c r="J22" s="400">
        <f t="shared" si="0"/>
        <v>0</v>
      </c>
      <c r="K22" s="400">
        <f t="shared" si="1"/>
        <v>0</v>
      </c>
      <c r="M22" s="61"/>
    </row>
    <row r="23" spans="2:13" x14ac:dyDescent="0.25">
      <c r="B23" s="397" t="s">
        <v>232</v>
      </c>
      <c r="C23" s="398"/>
      <c r="D23" s="398"/>
      <c r="E23" s="398"/>
      <c r="F23" s="399">
        <v>150</v>
      </c>
      <c r="G23" s="399">
        <v>0</v>
      </c>
      <c r="H23" s="399">
        <v>0</v>
      </c>
      <c r="I23" s="400">
        <f t="shared" si="0"/>
        <v>0</v>
      </c>
      <c r="J23" s="400">
        <f t="shared" si="0"/>
        <v>0</v>
      </c>
      <c r="K23" s="400">
        <f t="shared" si="1"/>
        <v>0</v>
      </c>
      <c r="M23" s="61"/>
    </row>
    <row r="24" spans="2:13" x14ac:dyDescent="0.25">
      <c r="B24" s="397" t="s">
        <v>233</v>
      </c>
      <c r="C24" s="398"/>
      <c r="D24" s="398"/>
      <c r="E24" s="398"/>
      <c r="F24" s="399">
        <v>160</v>
      </c>
      <c r="G24" s="399">
        <v>0</v>
      </c>
      <c r="H24" s="399">
        <v>0</v>
      </c>
      <c r="I24" s="400">
        <f t="shared" si="0"/>
        <v>0</v>
      </c>
      <c r="J24" s="400">
        <f t="shared" si="0"/>
        <v>0</v>
      </c>
      <c r="K24" s="400">
        <f t="shared" si="1"/>
        <v>0</v>
      </c>
      <c r="M24" s="61"/>
    </row>
    <row r="25" spans="2:13" x14ac:dyDescent="0.25">
      <c r="B25" s="397" t="s">
        <v>234</v>
      </c>
      <c r="C25" s="398"/>
      <c r="D25" s="398"/>
      <c r="E25" s="398"/>
      <c r="F25" s="399">
        <v>100</v>
      </c>
      <c r="G25" s="399">
        <v>0</v>
      </c>
      <c r="H25" s="399">
        <v>0</v>
      </c>
      <c r="I25" s="400">
        <f t="shared" si="0"/>
        <v>0</v>
      </c>
      <c r="J25" s="400">
        <f t="shared" si="0"/>
        <v>0</v>
      </c>
      <c r="K25" s="400">
        <f t="shared" si="1"/>
        <v>0</v>
      </c>
      <c r="M25" s="61"/>
    </row>
    <row r="26" spans="2:13" x14ac:dyDescent="0.25">
      <c r="B26" s="397" t="s">
        <v>235</v>
      </c>
      <c r="C26" s="398"/>
      <c r="D26" s="398"/>
      <c r="E26" s="398"/>
      <c r="F26" s="399">
        <v>210</v>
      </c>
      <c r="G26" s="399">
        <v>0</v>
      </c>
      <c r="H26" s="399">
        <v>0</v>
      </c>
      <c r="I26" s="400">
        <f t="shared" si="0"/>
        <v>0</v>
      </c>
      <c r="J26" s="400">
        <f t="shared" si="0"/>
        <v>0</v>
      </c>
      <c r="K26" s="400">
        <f t="shared" si="1"/>
        <v>0</v>
      </c>
      <c r="M26" s="61"/>
    </row>
    <row r="27" spans="2:13" x14ac:dyDescent="0.25">
      <c r="B27" s="397" t="s">
        <v>236</v>
      </c>
      <c r="C27" s="398"/>
      <c r="D27" s="398"/>
      <c r="E27" s="398"/>
      <c r="F27" s="399">
        <v>260</v>
      </c>
      <c r="G27" s="399">
        <v>0</v>
      </c>
      <c r="H27" s="399">
        <v>0</v>
      </c>
      <c r="I27" s="400">
        <f t="shared" si="0"/>
        <v>0</v>
      </c>
      <c r="J27" s="400">
        <f t="shared" si="0"/>
        <v>0</v>
      </c>
      <c r="K27" s="400">
        <f t="shared" si="1"/>
        <v>0</v>
      </c>
      <c r="M27" s="61"/>
    </row>
    <row r="28" spans="2:13" x14ac:dyDescent="0.25">
      <c r="B28" s="397" t="s">
        <v>237</v>
      </c>
      <c r="C28" s="62"/>
      <c r="D28" s="398"/>
      <c r="E28" s="398"/>
      <c r="F28" s="399">
        <v>460</v>
      </c>
      <c r="G28" s="399">
        <v>0</v>
      </c>
      <c r="H28" s="399">
        <v>0</v>
      </c>
      <c r="I28" s="400">
        <f t="shared" si="0"/>
        <v>0</v>
      </c>
      <c r="J28" s="400">
        <f t="shared" si="0"/>
        <v>0</v>
      </c>
      <c r="K28" s="400">
        <f t="shared" si="1"/>
        <v>0</v>
      </c>
      <c r="M28" s="61"/>
    </row>
    <row r="29" spans="2:13" x14ac:dyDescent="0.25">
      <c r="B29" s="397" t="s">
        <v>238</v>
      </c>
      <c r="C29" s="398"/>
      <c r="D29" s="398"/>
      <c r="E29" s="398"/>
      <c r="F29" s="399">
        <v>130</v>
      </c>
      <c r="G29" s="399">
        <v>0</v>
      </c>
      <c r="H29" s="399">
        <v>440</v>
      </c>
      <c r="I29" s="400">
        <f t="shared" si="0"/>
        <v>0</v>
      </c>
      <c r="J29" s="400">
        <f t="shared" si="0"/>
        <v>0</v>
      </c>
      <c r="K29" s="400">
        <f t="shared" si="1"/>
        <v>0</v>
      </c>
      <c r="M29" s="61"/>
    </row>
    <row r="30" spans="2:13" x14ac:dyDescent="0.25">
      <c r="B30" s="397" t="s">
        <v>239</v>
      </c>
      <c r="C30" s="398"/>
      <c r="D30" s="398"/>
      <c r="E30" s="398"/>
      <c r="F30" s="399">
        <v>180</v>
      </c>
      <c r="G30" s="399">
        <v>460</v>
      </c>
      <c r="H30" s="399">
        <v>0</v>
      </c>
      <c r="I30" s="400">
        <f t="shared" si="0"/>
        <v>0</v>
      </c>
      <c r="J30" s="400">
        <f t="shared" si="0"/>
        <v>0</v>
      </c>
      <c r="K30" s="400">
        <f t="shared" si="1"/>
        <v>0</v>
      </c>
      <c r="M30" s="61"/>
    </row>
    <row r="31" spans="2:13" x14ac:dyDescent="0.25">
      <c r="B31" s="397" t="s">
        <v>240</v>
      </c>
      <c r="C31" s="398"/>
      <c r="D31" s="398"/>
      <c r="E31" s="398"/>
      <c r="F31" s="399">
        <v>110</v>
      </c>
      <c r="G31" s="399">
        <v>60</v>
      </c>
      <c r="H31" s="399">
        <v>20</v>
      </c>
      <c r="I31" s="400">
        <f t="shared" si="0"/>
        <v>0</v>
      </c>
      <c r="J31" s="400">
        <f t="shared" si="0"/>
        <v>0</v>
      </c>
      <c r="K31" s="400">
        <f t="shared" si="1"/>
        <v>0</v>
      </c>
      <c r="M31" s="61"/>
    </row>
    <row r="32" spans="2:13" x14ac:dyDescent="0.25">
      <c r="B32" s="397" t="s">
        <v>241</v>
      </c>
      <c r="C32" s="398"/>
      <c r="D32" s="398"/>
      <c r="E32" s="398"/>
      <c r="F32" s="399">
        <v>100</v>
      </c>
      <c r="G32" s="399">
        <v>10</v>
      </c>
      <c r="H32" s="399">
        <v>50</v>
      </c>
      <c r="I32" s="400">
        <f t="shared" si="0"/>
        <v>0</v>
      </c>
      <c r="J32" s="400">
        <f t="shared" si="0"/>
        <v>0</v>
      </c>
      <c r="K32" s="400">
        <f t="shared" si="1"/>
        <v>0</v>
      </c>
      <c r="M32" s="61"/>
    </row>
    <row r="33" spans="2:13" x14ac:dyDescent="0.25">
      <c r="B33" s="397" t="s">
        <v>242</v>
      </c>
      <c r="C33" s="398"/>
      <c r="D33" s="398"/>
      <c r="E33" s="398"/>
      <c r="F33" s="399">
        <v>5</v>
      </c>
      <c r="G33" s="399">
        <v>4</v>
      </c>
      <c r="H33" s="399">
        <v>4.5</v>
      </c>
      <c r="I33" s="400">
        <f t="shared" ref="I33:J42" si="2">($C33+$D33-$E33)*F33</f>
        <v>0</v>
      </c>
      <c r="J33" s="400">
        <f t="shared" si="2"/>
        <v>0</v>
      </c>
      <c r="K33" s="400">
        <f t="shared" si="1"/>
        <v>0</v>
      </c>
      <c r="M33" s="61"/>
    </row>
    <row r="34" spans="2:13" x14ac:dyDescent="0.25">
      <c r="B34" s="397" t="s">
        <v>243</v>
      </c>
      <c r="C34" s="398"/>
      <c r="D34" s="398"/>
      <c r="E34" s="398"/>
      <c r="F34" s="399">
        <v>140</v>
      </c>
      <c r="G34" s="399">
        <v>80</v>
      </c>
      <c r="H34" s="399">
        <v>200</v>
      </c>
      <c r="I34" s="400">
        <f t="shared" si="2"/>
        <v>0</v>
      </c>
      <c r="J34" s="400">
        <f t="shared" si="2"/>
        <v>0</v>
      </c>
      <c r="K34" s="400">
        <f t="shared" si="1"/>
        <v>0</v>
      </c>
      <c r="M34" s="61"/>
    </row>
    <row r="35" spans="2:13" x14ac:dyDescent="0.25">
      <c r="B35" s="397" t="s">
        <v>244</v>
      </c>
      <c r="C35" s="398"/>
      <c r="D35" s="398"/>
      <c r="E35" s="398"/>
      <c r="F35" s="399">
        <v>100</v>
      </c>
      <c r="G35" s="399">
        <v>40</v>
      </c>
      <c r="H35" s="399">
        <v>20</v>
      </c>
      <c r="I35" s="400">
        <f t="shared" si="2"/>
        <v>0</v>
      </c>
      <c r="J35" s="400">
        <f t="shared" si="2"/>
        <v>0</v>
      </c>
      <c r="K35" s="400">
        <f t="shared" si="1"/>
        <v>0</v>
      </c>
      <c r="M35" s="61"/>
    </row>
    <row r="36" spans="2:13" x14ac:dyDescent="0.25">
      <c r="B36" s="397" t="s">
        <v>245</v>
      </c>
      <c r="C36" s="398"/>
      <c r="D36" s="398"/>
      <c r="E36" s="398"/>
      <c r="F36" s="399">
        <v>0</v>
      </c>
      <c r="G36" s="399">
        <v>180</v>
      </c>
      <c r="H36" s="399">
        <v>0</v>
      </c>
      <c r="I36" s="400">
        <f t="shared" si="2"/>
        <v>0</v>
      </c>
      <c r="J36" s="400">
        <f t="shared" si="2"/>
        <v>0</v>
      </c>
      <c r="K36" s="400">
        <f t="shared" si="1"/>
        <v>0</v>
      </c>
      <c r="M36" s="61"/>
    </row>
    <row r="37" spans="2:13" x14ac:dyDescent="0.25">
      <c r="B37" s="397" t="s">
        <v>246</v>
      </c>
      <c r="C37" s="398"/>
      <c r="D37" s="398"/>
      <c r="E37" s="398"/>
      <c r="F37" s="399">
        <v>0</v>
      </c>
      <c r="G37" s="399">
        <v>180</v>
      </c>
      <c r="H37" s="399">
        <v>0</v>
      </c>
      <c r="I37" s="400">
        <f t="shared" si="2"/>
        <v>0</v>
      </c>
      <c r="J37" s="400">
        <f t="shared" si="2"/>
        <v>0</v>
      </c>
      <c r="K37" s="400">
        <f t="shared" si="1"/>
        <v>0</v>
      </c>
      <c r="M37" s="61"/>
    </row>
    <row r="38" spans="2:13" x14ac:dyDescent="0.25">
      <c r="B38" s="397" t="s">
        <v>247</v>
      </c>
      <c r="C38" s="398"/>
      <c r="D38" s="398"/>
      <c r="E38" s="398"/>
      <c r="F38" s="399">
        <v>0</v>
      </c>
      <c r="G38" s="399">
        <v>450</v>
      </c>
      <c r="H38" s="399">
        <v>0</v>
      </c>
      <c r="I38" s="400">
        <f t="shared" si="2"/>
        <v>0</v>
      </c>
      <c r="J38" s="400">
        <f t="shared" si="2"/>
        <v>0</v>
      </c>
      <c r="K38" s="400">
        <f t="shared" si="1"/>
        <v>0</v>
      </c>
      <c r="M38" s="61"/>
    </row>
    <row r="39" spans="2:13" x14ac:dyDescent="0.25">
      <c r="B39" s="397" t="s">
        <v>248</v>
      </c>
      <c r="C39" s="398"/>
      <c r="D39" s="398"/>
      <c r="E39" s="398"/>
      <c r="F39" s="399">
        <v>0</v>
      </c>
      <c r="G39" s="399">
        <v>150</v>
      </c>
      <c r="H39" s="399">
        <v>250</v>
      </c>
      <c r="I39" s="400">
        <f t="shared" si="2"/>
        <v>0</v>
      </c>
      <c r="J39" s="400">
        <f t="shared" si="2"/>
        <v>0</v>
      </c>
      <c r="K39" s="400">
        <f t="shared" si="1"/>
        <v>0</v>
      </c>
      <c r="M39" s="61"/>
    </row>
    <row r="40" spans="2:13" x14ac:dyDescent="0.25">
      <c r="B40" s="401" t="s">
        <v>249</v>
      </c>
      <c r="C40" s="398"/>
      <c r="D40" s="398"/>
      <c r="E40" s="398"/>
      <c r="F40" s="399">
        <v>9</v>
      </c>
      <c r="G40" s="399">
        <v>0</v>
      </c>
      <c r="H40" s="399">
        <v>0</v>
      </c>
      <c r="I40" s="400">
        <f t="shared" si="2"/>
        <v>0</v>
      </c>
      <c r="J40" s="400">
        <f t="shared" si="2"/>
        <v>0</v>
      </c>
      <c r="K40" s="400">
        <f t="shared" si="1"/>
        <v>0</v>
      </c>
      <c r="M40" s="61"/>
    </row>
    <row r="41" spans="2:13" x14ac:dyDescent="0.25">
      <c r="B41" s="402" t="s">
        <v>250</v>
      </c>
      <c r="C41" s="398"/>
      <c r="D41" s="398"/>
      <c r="E41" s="398"/>
      <c r="F41" s="398"/>
      <c r="G41" s="398"/>
      <c r="H41" s="398"/>
      <c r="I41" s="400">
        <f t="shared" si="2"/>
        <v>0</v>
      </c>
      <c r="J41" s="400">
        <f t="shared" si="2"/>
        <v>0</v>
      </c>
      <c r="K41" s="400">
        <f t="shared" si="1"/>
        <v>0</v>
      </c>
      <c r="M41" s="61"/>
    </row>
    <row r="42" spans="2:13" x14ac:dyDescent="0.25">
      <c r="B42" s="402" t="s">
        <v>250</v>
      </c>
      <c r="C42" s="398"/>
      <c r="D42" s="398"/>
      <c r="E42" s="398"/>
      <c r="F42" s="398"/>
      <c r="G42" s="398"/>
      <c r="H42" s="398"/>
      <c r="I42" s="400">
        <f t="shared" si="2"/>
        <v>0</v>
      </c>
      <c r="J42" s="400">
        <f t="shared" si="2"/>
        <v>0</v>
      </c>
      <c r="K42" s="400">
        <f t="shared" si="1"/>
        <v>0</v>
      </c>
      <c r="M42" s="61"/>
    </row>
    <row r="43" spans="2:13" x14ac:dyDescent="0.25">
      <c r="B43" s="379"/>
      <c r="C43" s="403"/>
      <c r="D43" s="404"/>
      <c r="E43" s="404"/>
      <c r="F43" s="404"/>
      <c r="G43" s="404"/>
      <c r="H43" s="404"/>
      <c r="I43" s="405" t="s">
        <v>220</v>
      </c>
      <c r="J43" s="405" t="s">
        <v>221</v>
      </c>
      <c r="K43" s="405" t="s">
        <v>222</v>
      </c>
      <c r="L43" s="60"/>
      <c r="M43" s="60"/>
    </row>
    <row r="44" spans="2:13" x14ac:dyDescent="0.25">
      <c r="B44" s="379"/>
      <c r="C44" s="403"/>
      <c r="D44" s="403"/>
      <c r="E44" s="403"/>
      <c r="F44" s="406" t="s">
        <v>251</v>
      </c>
      <c r="G44" s="674" t="s">
        <v>252</v>
      </c>
      <c r="H44" s="675"/>
      <c r="I44" s="400">
        <f>SUM(I17:I42)</f>
        <v>0</v>
      </c>
      <c r="J44" s="400">
        <f>SUM(J17:J42)</f>
        <v>0</v>
      </c>
      <c r="K44" s="400">
        <f>SUM(K17:K42)</f>
        <v>0</v>
      </c>
      <c r="L44" s="60"/>
      <c r="M44" s="60"/>
    </row>
    <row r="45" spans="2:13" x14ac:dyDescent="0.25">
      <c r="B45" s="379"/>
      <c r="C45" s="403"/>
      <c r="D45" s="403"/>
      <c r="E45" s="403"/>
      <c r="F45" s="676" t="s">
        <v>253</v>
      </c>
      <c r="G45" s="677"/>
      <c r="H45" s="678"/>
      <c r="I45" s="407">
        <v>1</v>
      </c>
      <c r="J45" s="407">
        <v>0.437</v>
      </c>
      <c r="K45" s="407">
        <v>0.83</v>
      </c>
      <c r="L45" s="60"/>
      <c r="M45" s="60"/>
    </row>
    <row r="46" spans="2:13" ht="15.75" thickBot="1" x14ac:dyDescent="0.3">
      <c r="B46" s="379"/>
      <c r="C46" s="403"/>
      <c r="D46" s="403"/>
      <c r="E46" s="403"/>
      <c r="F46" s="679"/>
      <c r="G46" s="680"/>
      <c r="H46" s="681"/>
      <c r="I46" s="408" t="s">
        <v>220</v>
      </c>
      <c r="J46" s="408" t="s">
        <v>254</v>
      </c>
      <c r="K46" s="408" t="s">
        <v>255</v>
      </c>
      <c r="L46" s="60"/>
      <c r="M46" s="60"/>
    </row>
    <row r="47" spans="2:13" ht="75.75" thickBot="1" x14ac:dyDescent="0.3">
      <c r="B47" s="379"/>
      <c r="C47" s="403"/>
      <c r="D47" s="403"/>
      <c r="E47" s="403"/>
      <c r="F47" s="409" t="s">
        <v>256</v>
      </c>
      <c r="G47" s="682" t="s">
        <v>252</v>
      </c>
      <c r="H47" s="683"/>
      <c r="I47" s="410">
        <f>(I44)*I45</f>
        <v>0</v>
      </c>
      <c r="J47" s="411">
        <f>(J44)*J45</f>
        <v>0</v>
      </c>
      <c r="K47" s="412">
        <f>(K44)*K45</f>
        <v>0</v>
      </c>
      <c r="L47" s="60"/>
      <c r="M47" s="60"/>
    </row>
    <row r="48" spans="2:13" x14ac:dyDescent="0.25">
      <c r="B48" s="63"/>
      <c r="C48" s="64"/>
      <c r="D48" s="65"/>
      <c r="E48" s="22"/>
      <c r="F48" s="22"/>
      <c r="G48" s="22"/>
      <c r="H48" s="22"/>
      <c r="I48" s="22"/>
      <c r="J48" s="60"/>
      <c r="K48" s="60"/>
      <c r="L48" s="60"/>
      <c r="M48" s="60"/>
    </row>
    <row r="49" spans="2:13" ht="21" x14ac:dyDescent="0.25">
      <c r="B49" s="654" t="s">
        <v>257</v>
      </c>
      <c r="C49" s="654"/>
      <c r="D49" s="654"/>
      <c r="E49" s="654"/>
      <c r="F49" s="654"/>
      <c r="G49" s="654"/>
      <c r="H49" s="654"/>
      <c r="I49" s="654"/>
      <c r="J49" s="654"/>
      <c r="K49" s="654"/>
      <c r="L49" s="59"/>
    </row>
    <row r="50" spans="2:13" x14ac:dyDescent="0.25">
      <c r="B50" s="66"/>
      <c r="C50" s="65"/>
      <c r="D50" s="65"/>
      <c r="E50" s="65"/>
      <c r="F50" s="65"/>
      <c r="G50" s="65"/>
      <c r="H50" s="64"/>
      <c r="I50" s="60"/>
      <c r="J50" s="60"/>
      <c r="K50" s="60"/>
      <c r="L50" s="60"/>
      <c r="M50" s="60"/>
    </row>
    <row r="51" spans="2:13" x14ac:dyDescent="0.25">
      <c r="B51" s="66"/>
      <c r="C51" s="65"/>
      <c r="D51" s="65"/>
      <c r="E51" s="65"/>
      <c r="F51" s="65"/>
      <c r="G51" s="65"/>
      <c r="H51" s="64"/>
      <c r="I51" s="60"/>
      <c r="J51" s="60"/>
      <c r="K51" s="60"/>
      <c r="L51" s="60"/>
      <c r="M51" s="60"/>
    </row>
    <row r="52" spans="2:13" x14ac:dyDescent="0.25">
      <c r="B52" s="380" t="s">
        <v>258</v>
      </c>
      <c r="C52" s="404"/>
      <c r="D52" s="404"/>
      <c r="E52" s="404"/>
      <c r="F52" s="404"/>
      <c r="G52" s="404"/>
      <c r="H52" s="403"/>
      <c r="I52" s="413"/>
      <c r="J52" s="413"/>
      <c r="K52" s="413"/>
      <c r="L52" s="60"/>
      <c r="M52" s="60"/>
    </row>
    <row r="53" spans="2:13" ht="60" x14ac:dyDescent="0.25">
      <c r="B53" s="388" t="s">
        <v>216</v>
      </c>
      <c r="C53" s="389" t="s">
        <v>217</v>
      </c>
      <c r="D53" s="389" t="s">
        <v>218</v>
      </c>
      <c r="E53" s="389" t="s">
        <v>219</v>
      </c>
      <c r="F53" s="391" t="s">
        <v>220</v>
      </c>
      <c r="G53" s="391" t="s">
        <v>221</v>
      </c>
      <c r="H53" s="391" t="s">
        <v>222</v>
      </c>
      <c r="I53" s="414" t="s">
        <v>220</v>
      </c>
      <c r="J53" s="414" t="s">
        <v>221</v>
      </c>
      <c r="K53" s="414" t="s">
        <v>222</v>
      </c>
      <c r="L53" s="60"/>
    </row>
    <row r="54" spans="2:13" ht="75" x14ac:dyDescent="0.25">
      <c r="B54" s="393"/>
      <c r="C54" s="394" t="s">
        <v>964</v>
      </c>
      <c r="D54" s="394" t="s">
        <v>964</v>
      </c>
      <c r="E54" s="394" t="s">
        <v>964</v>
      </c>
      <c r="F54" s="394" t="s">
        <v>259</v>
      </c>
      <c r="G54" s="394" t="s">
        <v>260</v>
      </c>
      <c r="H54" s="394" t="s">
        <v>261</v>
      </c>
      <c r="I54" s="396" t="s">
        <v>225</v>
      </c>
      <c r="J54" s="394" t="s">
        <v>225</v>
      </c>
      <c r="K54" s="394" t="s">
        <v>225</v>
      </c>
      <c r="L54" s="60"/>
    </row>
    <row r="55" spans="2:13" x14ac:dyDescent="0.25">
      <c r="B55" s="397" t="s">
        <v>262</v>
      </c>
      <c r="C55" s="415"/>
      <c r="D55" s="415"/>
      <c r="E55" s="415"/>
      <c r="F55" s="399">
        <v>6</v>
      </c>
      <c r="G55" s="399">
        <v>1.5</v>
      </c>
      <c r="H55" s="399">
        <v>15</v>
      </c>
      <c r="I55" s="416">
        <f>($C55+$D55-$E55)*F55</f>
        <v>0</v>
      </c>
      <c r="J55" s="416">
        <f>($C55+$D55-$E55)*G55</f>
        <v>0</v>
      </c>
      <c r="K55" s="416">
        <f>($C55+$D55-$E55)*H55</f>
        <v>0</v>
      </c>
      <c r="L55" s="61"/>
    </row>
    <row r="56" spans="2:13" x14ac:dyDescent="0.25">
      <c r="B56" s="401" t="s">
        <v>263</v>
      </c>
      <c r="C56" s="415"/>
      <c r="D56" s="415"/>
      <c r="E56" s="415"/>
      <c r="F56" s="399">
        <v>2</v>
      </c>
      <c r="G56" s="399">
        <v>1.5</v>
      </c>
      <c r="H56" s="399">
        <v>0.25</v>
      </c>
      <c r="I56" s="416">
        <f t="shared" ref="I56:J87" si="3">($C56+$D56-$E56)*F56</f>
        <v>0</v>
      </c>
      <c r="J56" s="416">
        <f t="shared" si="3"/>
        <v>0</v>
      </c>
      <c r="K56" s="416">
        <f t="shared" ref="K56:K87" si="4">($C56+$D56-$E56)*H56</f>
        <v>0</v>
      </c>
      <c r="L56" s="61"/>
    </row>
    <row r="57" spans="2:13" x14ac:dyDescent="0.25">
      <c r="B57" s="397" t="s">
        <v>264</v>
      </c>
      <c r="C57" s="415"/>
      <c r="D57" s="415"/>
      <c r="E57" s="415"/>
      <c r="F57" s="399">
        <v>5.5</v>
      </c>
      <c r="G57" s="399">
        <v>8.4</v>
      </c>
      <c r="H57" s="399">
        <v>8.1</v>
      </c>
      <c r="I57" s="416">
        <f t="shared" si="3"/>
        <v>0</v>
      </c>
      <c r="J57" s="416">
        <f t="shared" si="3"/>
        <v>0</v>
      </c>
      <c r="K57" s="416">
        <f t="shared" si="4"/>
        <v>0</v>
      </c>
      <c r="L57" s="61"/>
    </row>
    <row r="58" spans="2:13" x14ac:dyDescent="0.25">
      <c r="B58" s="397" t="s">
        <v>265</v>
      </c>
      <c r="C58" s="415"/>
      <c r="D58" s="415"/>
      <c r="E58" s="415"/>
      <c r="F58" s="399">
        <v>18</v>
      </c>
      <c r="G58" s="399">
        <v>10</v>
      </c>
      <c r="H58" s="399">
        <v>18</v>
      </c>
      <c r="I58" s="416">
        <f t="shared" si="3"/>
        <v>0</v>
      </c>
      <c r="J58" s="416">
        <f t="shared" si="3"/>
        <v>0</v>
      </c>
      <c r="K58" s="416">
        <f t="shared" si="4"/>
        <v>0</v>
      </c>
      <c r="L58" s="61"/>
    </row>
    <row r="59" spans="2:13" x14ac:dyDescent="0.25">
      <c r="B59" s="397" t="s">
        <v>266</v>
      </c>
      <c r="C59" s="415"/>
      <c r="D59" s="415"/>
      <c r="E59" s="415"/>
      <c r="F59" s="399">
        <v>8</v>
      </c>
      <c r="G59" s="399">
        <v>3</v>
      </c>
      <c r="H59" s="399">
        <v>5</v>
      </c>
      <c r="I59" s="416">
        <f t="shared" si="3"/>
        <v>0</v>
      </c>
      <c r="J59" s="416">
        <f t="shared" si="3"/>
        <v>0</v>
      </c>
      <c r="K59" s="416">
        <f t="shared" si="4"/>
        <v>0</v>
      </c>
      <c r="L59" s="61"/>
    </row>
    <row r="60" spans="2:13" x14ac:dyDescent="0.25">
      <c r="B60" s="397" t="s">
        <v>267</v>
      </c>
      <c r="C60" s="415"/>
      <c r="D60" s="415"/>
      <c r="E60" s="415"/>
      <c r="F60" s="399">
        <v>20</v>
      </c>
      <c r="G60" s="399">
        <v>25</v>
      </c>
      <c r="H60" s="399">
        <v>15</v>
      </c>
      <c r="I60" s="416">
        <f t="shared" si="3"/>
        <v>0</v>
      </c>
      <c r="J60" s="416">
        <f t="shared" si="3"/>
        <v>0</v>
      </c>
      <c r="K60" s="416">
        <f t="shared" si="4"/>
        <v>0</v>
      </c>
      <c r="L60" s="61"/>
    </row>
    <row r="61" spans="2:13" x14ac:dyDescent="0.25">
      <c r="B61" s="397" t="s">
        <v>268</v>
      </c>
      <c r="C61" s="415"/>
      <c r="D61" s="415"/>
      <c r="E61" s="415"/>
      <c r="F61" s="399">
        <v>15</v>
      </c>
      <c r="G61" s="399">
        <v>22</v>
      </c>
      <c r="H61" s="399">
        <v>19</v>
      </c>
      <c r="I61" s="416">
        <f t="shared" si="3"/>
        <v>0</v>
      </c>
      <c r="J61" s="416">
        <f t="shared" si="3"/>
        <v>0</v>
      </c>
      <c r="K61" s="416">
        <f t="shared" si="4"/>
        <v>0</v>
      </c>
      <c r="L61" s="61"/>
    </row>
    <row r="62" spans="2:13" x14ac:dyDescent="0.25">
      <c r="B62" s="397" t="s">
        <v>269</v>
      </c>
      <c r="C62" s="415"/>
      <c r="D62" s="415"/>
      <c r="E62" s="415"/>
      <c r="F62" s="399">
        <v>10</v>
      </c>
      <c r="G62" s="399">
        <v>6.5</v>
      </c>
      <c r="H62" s="399">
        <v>9</v>
      </c>
      <c r="I62" s="416">
        <f t="shared" si="3"/>
        <v>0</v>
      </c>
      <c r="J62" s="416">
        <f t="shared" si="3"/>
        <v>0</v>
      </c>
      <c r="K62" s="416">
        <f t="shared" si="4"/>
        <v>0</v>
      </c>
      <c r="L62" s="61"/>
    </row>
    <row r="63" spans="2:13" x14ac:dyDescent="0.25">
      <c r="B63" s="397" t="s">
        <v>270</v>
      </c>
      <c r="C63" s="415"/>
      <c r="D63" s="415"/>
      <c r="E63" s="415"/>
      <c r="F63" s="399">
        <v>6.5</v>
      </c>
      <c r="G63" s="399">
        <v>4</v>
      </c>
      <c r="H63" s="399">
        <v>9</v>
      </c>
      <c r="I63" s="416">
        <f t="shared" si="3"/>
        <v>0</v>
      </c>
      <c r="J63" s="416">
        <f t="shared" si="3"/>
        <v>0</v>
      </c>
      <c r="K63" s="416">
        <f t="shared" si="4"/>
        <v>0</v>
      </c>
      <c r="L63" s="61"/>
    </row>
    <row r="64" spans="2:13" x14ac:dyDescent="0.25">
      <c r="B64" s="397" t="s">
        <v>271</v>
      </c>
      <c r="C64" s="415"/>
      <c r="D64" s="415"/>
      <c r="E64" s="415"/>
      <c r="F64" s="399">
        <v>7.6</v>
      </c>
      <c r="G64" s="399">
        <v>10.199999999999999</v>
      </c>
      <c r="H64" s="399">
        <v>14.7</v>
      </c>
      <c r="I64" s="416">
        <f t="shared" si="3"/>
        <v>0</v>
      </c>
      <c r="J64" s="416">
        <f>($C64+$D64-$E64)*G64</f>
        <v>0</v>
      </c>
      <c r="K64" s="416">
        <f t="shared" si="4"/>
        <v>0</v>
      </c>
      <c r="L64" s="61"/>
    </row>
    <row r="65" spans="2:12" x14ac:dyDescent="0.25">
      <c r="B65" s="397" t="s">
        <v>272</v>
      </c>
      <c r="C65" s="415"/>
      <c r="D65" s="415"/>
      <c r="E65" s="415"/>
      <c r="F65" s="399">
        <v>11</v>
      </c>
      <c r="G65" s="399">
        <v>18.3</v>
      </c>
      <c r="H65" s="399">
        <v>20</v>
      </c>
      <c r="I65" s="416">
        <f t="shared" si="3"/>
        <v>0</v>
      </c>
      <c r="J65" s="416">
        <f t="shared" si="3"/>
        <v>0</v>
      </c>
      <c r="K65" s="416">
        <f t="shared" si="4"/>
        <v>0</v>
      </c>
      <c r="L65" s="61"/>
    </row>
    <row r="66" spans="2:12" x14ac:dyDescent="0.25">
      <c r="B66" s="397" t="s">
        <v>273</v>
      </c>
      <c r="C66" s="415"/>
      <c r="D66" s="415"/>
      <c r="E66" s="415"/>
      <c r="F66" s="399">
        <v>20</v>
      </c>
      <c r="G66" s="399">
        <v>24</v>
      </c>
      <c r="H66" s="399">
        <v>19</v>
      </c>
      <c r="I66" s="416">
        <f t="shared" si="3"/>
        <v>0</v>
      </c>
      <c r="J66" s="416">
        <f t="shared" si="3"/>
        <v>0</v>
      </c>
      <c r="K66" s="416">
        <f t="shared" si="4"/>
        <v>0</v>
      </c>
      <c r="L66" s="61"/>
    </row>
    <row r="67" spans="2:12" x14ac:dyDescent="0.25">
      <c r="B67" s="397" t="s">
        <v>274</v>
      </c>
      <c r="C67" s="415"/>
      <c r="D67" s="415"/>
      <c r="E67" s="415"/>
      <c r="F67" s="399">
        <v>15</v>
      </c>
      <c r="G67" s="399">
        <v>8</v>
      </c>
      <c r="H67" s="399">
        <v>15</v>
      </c>
      <c r="I67" s="416">
        <f t="shared" si="3"/>
        <v>0</v>
      </c>
      <c r="J67" s="416">
        <f t="shared" si="3"/>
        <v>0</v>
      </c>
      <c r="K67" s="416">
        <f t="shared" si="4"/>
        <v>0</v>
      </c>
      <c r="L67" s="61"/>
    </row>
    <row r="68" spans="2:12" x14ac:dyDescent="0.25">
      <c r="B68" s="397" t="s">
        <v>275</v>
      </c>
      <c r="C68" s="415"/>
      <c r="D68" s="415"/>
      <c r="E68" s="415"/>
      <c r="F68" s="417">
        <v>0.40000000596046448</v>
      </c>
      <c r="G68" s="417">
        <v>0.20000000298023224</v>
      </c>
      <c r="H68" s="399">
        <v>0.5</v>
      </c>
      <c r="I68" s="416">
        <f t="shared" si="3"/>
        <v>0</v>
      </c>
      <c r="J68" s="416">
        <f t="shared" si="3"/>
        <v>0</v>
      </c>
      <c r="K68" s="416">
        <f t="shared" si="4"/>
        <v>0</v>
      </c>
      <c r="L68" s="61"/>
    </row>
    <row r="69" spans="2:12" x14ac:dyDescent="0.25">
      <c r="B69" s="401" t="s">
        <v>276</v>
      </c>
      <c r="C69" s="415"/>
      <c r="D69" s="415"/>
      <c r="E69" s="415"/>
      <c r="F69" s="399">
        <v>15</v>
      </c>
      <c r="G69" s="399">
        <v>14</v>
      </c>
      <c r="H69" s="399">
        <v>12</v>
      </c>
      <c r="I69" s="416">
        <f t="shared" si="3"/>
        <v>0</v>
      </c>
      <c r="J69" s="416">
        <f t="shared" si="3"/>
        <v>0</v>
      </c>
      <c r="K69" s="416">
        <f t="shared" si="4"/>
        <v>0</v>
      </c>
      <c r="L69" s="61"/>
    </row>
    <row r="70" spans="2:12" x14ac:dyDescent="0.25">
      <c r="B70" s="401" t="s">
        <v>277</v>
      </c>
      <c r="C70" s="415"/>
      <c r="D70" s="415"/>
      <c r="E70" s="415"/>
      <c r="F70" s="399">
        <v>30</v>
      </c>
      <c r="G70" s="399">
        <v>36</v>
      </c>
      <c r="H70" s="399">
        <v>24</v>
      </c>
      <c r="I70" s="416">
        <f t="shared" si="3"/>
        <v>0</v>
      </c>
      <c r="J70" s="416">
        <f t="shared" si="3"/>
        <v>0</v>
      </c>
      <c r="K70" s="416">
        <f t="shared" si="4"/>
        <v>0</v>
      </c>
      <c r="L70" s="61"/>
    </row>
    <row r="71" spans="2:12" x14ac:dyDescent="0.25">
      <c r="B71" s="401" t="s">
        <v>278</v>
      </c>
      <c r="C71" s="415"/>
      <c r="D71" s="415"/>
      <c r="E71" s="415"/>
      <c r="F71" s="399">
        <v>40</v>
      </c>
      <c r="G71" s="399">
        <v>38</v>
      </c>
      <c r="H71" s="399">
        <v>25</v>
      </c>
      <c r="I71" s="416">
        <f t="shared" si="3"/>
        <v>0</v>
      </c>
      <c r="J71" s="416">
        <f t="shared" si="3"/>
        <v>0</v>
      </c>
      <c r="K71" s="416">
        <f t="shared" si="4"/>
        <v>0</v>
      </c>
      <c r="L71" s="61"/>
    </row>
    <row r="72" spans="2:12" ht="30" x14ac:dyDescent="0.25">
      <c r="B72" s="401" t="s">
        <v>279</v>
      </c>
      <c r="C72" s="415"/>
      <c r="D72" s="415"/>
      <c r="E72" s="415"/>
      <c r="F72" s="417">
        <v>4.1999998092651367</v>
      </c>
      <c r="G72" s="399">
        <v>2</v>
      </c>
      <c r="H72" s="399">
        <v>4</v>
      </c>
      <c r="I72" s="416">
        <f t="shared" si="3"/>
        <v>0</v>
      </c>
      <c r="J72" s="416">
        <f t="shared" si="3"/>
        <v>0</v>
      </c>
      <c r="K72" s="416">
        <f t="shared" si="4"/>
        <v>0</v>
      </c>
      <c r="L72" s="61"/>
    </row>
    <row r="73" spans="2:12" x14ac:dyDescent="0.25">
      <c r="B73" s="401" t="s">
        <v>280</v>
      </c>
      <c r="C73" s="415"/>
      <c r="D73" s="415"/>
      <c r="E73" s="415"/>
      <c r="F73" s="399">
        <v>5</v>
      </c>
      <c r="G73" s="399">
        <v>3</v>
      </c>
      <c r="H73" s="399">
        <v>4</v>
      </c>
      <c r="I73" s="416">
        <f t="shared" si="3"/>
        <v>0</v>
      </c>
      <c r="J73" s="416">
        <f t="shared" si="3"/>
        <v>0</v>
      </c>
      <c r="K73" s="416">
        <f t="shared" si="4"/>
        <v>0</v>
      </c>
      <c r="L73" s="61"/>
    </row>
    <row r="74" spans="2:12" x14ac:dyDescent="0.25">
      <c r="B74" s="401" t="s">
        <v>281</v>
      </c>
      <c r="C74" s="415"/>
      <c r="D74" s="415"/>
      <c r="E74" s="415"/>
      <c r="F74" s="399">
        <v>4.5</v>
      </c>
      <c r="G74" s="399">
        <v>5</v>
      </c>
      <c r="H74" s="399">
        <v>3</v>
      </c>
      <c r="I74" s="416">
        <f t="shared" si="3"/>
        <v>0</v>
      </c>
      <c r="J74" s="416">
        <f t="shared" si="3"/>
        <v>0</v>
      </c>
      <c r="K74" s="416">
        <f t="shared" si="4"/>
        <v>0</v>
      </c>
      <c r="L74" s="61"/>
    </row>
    <row r="75" spans="2:12" x14ac:dyDescent="0.25">
      <c r="B75" s="401" t="s">
        <v>282</v>
      </c>
      <c r="C75" s="415"/>
      <c r="D75" s="415"/>
      <c r="E75" s="415"/>
      <c r="F75" s="399">
        <v>6</v>
      </c>
      <c r="G75" s="399">
        <v>3</v>
      </c>
      <c r="H75" s="399">
        <v>10</v>
      </c>
      <c r="I75" s="416">
        <f t="shared" si="3"/>
        <v>0</v>
      </c>
      <c r="J75" s="416">
        <f t="shared" si="3"/>
        <v>0</v>
      </c>
      <c r="K75" s="416">
        <f t="shared" si="4"/>
        <v>0</v>
      </c>
      <c r="L75" s="61"/>
    </row>
    <row r="76" spans="2:12" x14ac:dyDescent="0.25">
      <c r="B76" s="401" t="s">
        <v>796</v>
      </c>
      <c r="C76" s="415"/>
      <c r="D76" s="415"/>
      <c r="E76" s="415"/>
      <c r="F76" s="399">
        <v>12</v>
      </c>
      <c r="G76" s="399">
        <v>6</v>
      </c>
      <c r="H76" s="399">
        <v>20</v>
      </c>
      <c r="I76" s="416">
        <f t="shared" si="3"/>
        <v>0</v>
      </c>
      <c r="J76" s="416">
        <f t="shared" si="3"/>
        <v>0</v>
      </c>
      <c r="K76" s="416">
        <f t="shared" si="4"/>
        <v>0</v>
      </c>
      <c r="L76" s="61"/>
    </row>
    <row r="77" spans="2:12" x14ac:dyDescent="0.25">
      <c r="B77" s="401" t="s">
        <v>283</v>
      </c>
      <c r="C77" s="415"/>
      <c r="D77" s="415"/>
      <c r="E77" s="415"/>
      <c r="F77" s="399">
        <v>13</v>
      </c>
      <c r="G77" s="399">
        <v>24</v>
      </c>
      <c r="H77" s="399">
        <v>18</v>
      </c>
      <c r="I77" s="416">
        <f t="shared" si="3"/>
        <v>0</v>
      </c>
      <c r="J77" s="416">
        <f t="shared" si="3"/>
        <v>0</v>
      </c>
      <c r="K77" s="416">
        <f t="shared" si="4"/>
        <v>0</v>
      </c>
      <c r="L77" s="61"/>
    </row>
    <row r="78" spans="2:12" x14ac:dyDescent="0.25">
      <c r="B78" s="401" t="s">
        <v>284</v>
      </c>
      <c r="C78" s="415"/>
      <c r="D78" s="415"/>
      <c r="E78" s="415"/>
      <c r="F78" s="399">
        <v>11</v>
      </c>
      <c r="G78" s="399">
        <v>18</v>
      </c>
      <c r="H78" s="399">
        <v>13</v>
      </c>
      <c r="I78" s="416">
        <f t="shared" si="3"/>
        <v>0</v>
      </c>
      <c r="J78" s="416">
        <f t="shared" si="3"/>
        <v>0</v>
      </c>
      <c r="K78" s="416">
        <f t="shared" si="4"/>
        <v>0</v>
      </c>
      <c r="L78" s="61"/>
    </row>
    <row r="79" spans="2:12" x14ac:dyDescent="0.25">
      <c r="B79" s="401" t="s">
        <v>285</v>
      </c>
      <c r="C79" s="415"/>
      <c r="D79" s="415"/>
      <c r="E79" s="415"/>
      <c r="F79" s="399">
        <v>8</v>
      </c>
      <c r="G79" s="399">
        <v>12.5</v>
      </c>
      <c r="H79" s="399">
        <v>7.1</v>
      </c>
      <c r="I79" s="416">
        <f t="shared" si="3"/>
        <v>0</v>
      </c>
      <c r="J79" s="416">
        <f t="shared" si="3"/>
        <v>0</v>
      </c>
      <c r="K79" s="416">
        <f t="shared" si="4"/>
        <v>0</v>
      </c>
      <c r="L79" s="61"/>
    </row>
    <row r="80" spans="2:12" x14ac:dyDescent="0.25">
      <c r="B80" s="397" t="s">
        <v>286</v>
      </c>
      <c r="C80" s="415"/>
      <c r="D80" s="415"/>
      <c r="E80" s="415"/>
      <c r="F80" s="399">
        <v>24</v>
      </c>
      <c r="G80" s="399">
        <v>23</v>
      </c>
      <c r="H80" s="399">
        <v>18</v>
      </c>
      <c r="I80" s="416">
        <f>($C80+$D80-$E80)*F80</f>
        <v>0</v>
      </c>
      <c r="J80" s="416">
        <f t="shared" si="3"/>
        <v>0</v>
      </c>
      <c r="K80" s="416">
        <f t="shared" si="4"/>
        <v>0</v>
      </c>
      <c r="L80" s="61"/>
    </row>
    <row r="81" spans="2:12" x14ac:dyDescent="0.25">
      <c r="B81" s="397" t="s">
        <v>287</v>
      </c>
      <c r="C81" s="415"/>
      <c r="D81" s="415"/>
      <c r="E81" s="415"/>
      <c r="F81" s="399">
        <v>32</v>
      </c>
      <c r="G81" s="399">
        <v>25</v>
      </c>
      <c r="H81" s="399">
        <v>20</v>
      </c>
      <c r="I81" s="416">
        <f t="shared" si="3"/>
        <v>0</v>
      </c>
      <c r="J81" s="416">
        <f t="shared" si="3"/>
        <v>0</v>
      </c>
      <c r="K81" s="416">
        <f t="shared" si="4"/>
        <v>0</v>
      </c>
      <c r="L81" s="61"/>
    </row>
    <row r="82" spans="2:12" ht="30" x14ac:dyDescent="0.25">
      <c r="B82" s="401" t="s">
        <v>288</v>
      </c>
      <c r="C82" s="415"/>
      <c r="D82" s="415"/>
      <c r="E82" s="415"/>
      <c r="F82" s="399">
        <v>7.2</v>
      </c>
      <c r="G82" s="399">
        <v>7</v>
      </c>
      <c r="H82" s="399">
        <v>10.199999999999999</v>
      </c>
      <c r="I82" s="416">
        <f t="shared" si="3"/>
        <v>0</v>
      </c>
      <c r="J82" s="416">
        <f t="shared" si="3"/>
        <v>0</v>
      </c>
      <c r="K82" s="416">
        <f t="shared" si="4"/>
        <v>0</v>
      </c>
      <c r="L82" s="61"/>
    </row>
    <row r="83" spans="2:12" x14ac:dyDescent="0.25">
      <c r="B83" s="401" t="s">
        <v>289</v>
      </c>
      <c r="C83" s="415"/>
      <c r="D83" s="415"/>
      <c r="E83" s="415"/>
      <c r="F83" s="399">
        <v>7</v>
      </c>
      <c r="G83" s="399">
        <v>10</v>
      </c>
      <c r="H83" s="399">
        <v>9</v>
      </c>
      <c r="I83" s="416">
        <f t="shared" si="3"/>
        <v>0</v>
      </c>
      <c r="J83" s="416">
        <f t="shared" si="3"/>
        <v>0</v>
      </c>
      <c r="K83" s="416">
        <f t="shared" si="4"/>
        <v>0</v>
      </c>
      <c r="L83" s="61"/>
    </row>
    <row r="84" spans="2:12" x14ac:dyDescent="0.25">
      <c r="B84" s="401" t="s">
        <v>290</v>
      </c>
      <c r="C84" s="415"/>
      <c r="D84" s="415"/>
      <c r="E84" s="415"/>
      <c r="F84" s="399">
        <v>4</v>
      </c>
      <c r="G84" s="399">
        <v>2</v>
      </c>
      <c r="H84" s="399">
        <v>4</v>
      </c>
      <c r="I84" s="416">
        <f t="shared" si="3"/>
        <v>0</v>
      </c>
      <c r="J84" s="416">
        <f t="shared" si="3"/>
        <v>0</v>
      </c>
      <c r="K84" s="416">
        <f t="shared" si="4"/>
        <v>0</v>
      </c>
      <c r="L84" s="61"/>
    </row>
    <row r="85" spans="2:12" x14ac:dyDescent="0.25">
      <c r="B85" s="397" t="s">
        <v>291</v>
      </c>
      <c r="C85" s="415"/>
      <c r="D85" s="415"/>
      <c r="E85" s="415"/>
      <c r="F85" s="399">
        <v>18</v>
      </c>
      <c r="G85" s="399">
        <v>30</v>
      </c>
      <c r="H85" s="399">
        <v>21</v>
      </c>
      <c r="I85" s="416">
        <f t="shared" si="3"/>
        <v>0</v>
      </c>
      <c r="J85" s="416">
        <f t="shared" si="3"/>
        <v>0</v>
      </c>
      <c r="K85" s="416">
        <f t="shared" si="4"/>
        <v>0</v>
      </c>
      <c r="L85" s="61"/>
    </row>
    <row r="86" spans="2:12" x14ac:dyDescent="0.25">
      <c r="B86" s="397" t="s">
        <v>292</v>
      </c>
      <c r="C86" s="415"/>
      <c r="D86" s="415"/>
      <c r="E86" s="415"/>
      <c r="F86" s="399">
        <v>22</v>
      </c>
      <c r="G86" s="399">
        <v>40</v>
      </c>
      <c r="H86" s="399">
        <v>25</v>
      </c>
      <c r="I86" s="416">
        <f t="shared" si="3"/>
        <v>0</v>
      </c>
      <c r="J86" s="416">
        <f t="shared" si="3"/>
        <v>0</v>
      </c>
      <c r="K86" s="416">
        <f t="shared" si="4"/>
        <v>0</v>
      </c>
      <c r="L86" s="61"/>
    </row>
    <row r="87" spans="2:12" x14ac:dyDescent="0.25">
      <c r="B87" s="401" t="s">
        <v>293</v>
      </c>
      <c r="C87" s="415"/>
      <c r="D87" s="415"/>
      <c r="E87" s="415"/>
      <c r="F87" s="399">
        <v>22</v>
      </c>
      <c r="G87" s="399">
        <v>23</v>
      </c>
      <c r="H87" s="399">
        <v>18</v>
      </c>
      <c r="I87" s="416">
        <f t="shared" si="3"/>
        <v>0</v>
      </c>
      <c r="J87" s="416">
        <f t="shared" si="3"/>
        <v>0</v>
      </c>
      <c r="K87" s="416">
        <f t="shared" si="4"/>
        <v>0</v>
      </c>
      <c r="L87" s="61"/>
    </row>
    <row r="88" spans="2:12" x14ac:dyDescent="0.25">
      <c r="B88" s="401" t="s">
        <v>294</v>
      </c>
      <c r="C88" s="415"/>
      <c r="D88" s="415"/>
      <c r="E88" s="415"/>
      <c r="F88" s="399">
        <v>30</v>
      </c>
      <c r="G88" s="399">
        <v>27</v>
      </c>
      <c r="H88" s="399">
        <v>20</v>
      </c>
      <c r="I88" s="416">
        <f t="shared" ref="I88:J117" si="5">($C88+$D88-$E88)*F88</f>
        <v>0</v>
      </c>
      <c r="J88" s="416">
        <f t="shared" si="5"/>
        <v>0</v>
      </c>
      <c r="K88" s="416">
        <f t="shared" ref="K88:K117" si="6">($C88+$D88-$E88)*H88</f>
        <v>0</v>
      </c>
      <c r="L88" s="61"/>
    </row>
    <row r="89" spans="2:12" x14ac:dyDescent="0.25">
      <c r="B89" s="401" t="s">
        <v>295</v>
      </c>
      <c r="C89" s="415"/>
      <c r="D89" s="415"/>
      <c r="E89" s="415"/>
      <c r="F89" s="399">
        <v>15</v>
      </c>
      <c r="G89" s="399">
        <v>17</v>
      </c>
      <c r="H89" s="399">
        <v>14</v>
      </c>
      <c r="I89" s="416">
        <f t="shared" si="5"/>
        <v>0</v>
      </c>
      <c r="J89" s="416">
        <f t="shared" si="5"/>
        <v>0</v>
      </c>
      <c r="K89" s="416">
        <f t="shared" si="6"/>
        <v>0</v>
      </c>
      <c r="L89" s="61"/>
    </row>
    <row r="90" spans="2:12" x14ac:dyDescent="0.25">
      <c r="B90" s="401" t="s">
        <v>296</v>
      </c>
      <c r="C90" s="415"/>
      <c r="D90" s="415"/>
      <c r="E90" s="415"/>
      <c r="F90" s="399">
        <v>20</v>
      </c>
      <c r="G90" s="399">
        <v>18</v>
      </c>
      <c r="H90" s="399">
        <v>15</v>
      </c>
      <c r="I90" s="416">
        <f t="shared" si="5"/>
        <v>0</v>
      </c>
      <c r="J90" s="416">
        <f t="shared" si="5"/>
        <v>0</v>
      </c>
      <c r="K90" s="416">
        <f t="shared" si="6"/>
        <v>0</v>
      </c>
      <c r="L90" s="61"/>
    </row>
    <row r="91" spans="2:12" x14ac:dyDescent="0.25">
      <c r="B91" s="401" t="s">
        <v>297</v>
      </c>
      <c r="C91" s="415"/>
      <c r="D91" s="415"/>
      <c r="E91" s="415"/>
      <c r="F91" s="399">
        <v>18</v>
      </c>
      <c r="G91" s="399">
        <v>20</v>
      </c>
      <c r="H91" s="399">
        <v>15</v>
      </c>
      <c r="I91" s="416">
        <f t="shared" si="5"/>
        <v>0</v>
      </c>
      <c r="J91" s="416">
        <f t="shared" si="5"/>
        <v>0</v>
      </c>
      <c r="K91" s="416">
        <f t="shared" si="6"/>
        <v>0</v>
      </c>
      <c r="L91" s="61"/>
    </row>
    <row r="92" spans="2:12" x14ac:dyDescent="0.25">
      <c r="B92" s="401" t="s">
        <v>298</v>
      </c>
      <c r="C92" s="415"/>
      <c r="D92" s="415"/>
      <c r="E92" s="415"/>
      <c r="F92" s="399">
        <v>25</v>
      </c>
      <c r="G92" s="399">
        <v>25</v>
      </c>
      <c r="H92" s="399">
        <v>18</v>
      </c>
      <c r="I92" s="416">
        <f t="shared" si="5"/>
        <v>0</v>
      </c>
      <c r="J92" s="416">
        <f t="shared" si="5"/>
        <v>0</v>
      </c>
      <c r="K92" s="416">
        <f t="shared" si="6"/>
        <v>0</v>
      </c>
      <c r="L92" s="61"/>
    </row>
    <row r="93" spans="2:12" x14ac:dyDescent="0.25">
      <c r="B93" s="401" t="s">
        <v>299</v>
      </c>
      <c r="C93" s="415"/>
      <c r="D93" s="415"/>
      <c r="E93" s="415"/>
      <c r="F93" s="399">
        <v>5.5</v>
      </c>
      <c r="G93" s="399">
        <v>2.5</v>
      </c>
      <c r="H93" s="399">
        <v>8</v>
      </c>
      <c r="I93" s="416">
        <f t="shared" si="5"/>
        <v>0</v>
      </c>
      <c r="J93" s="416">
        <f t="shared" si="5"/>
        <v>0</v>
      </c>
      <c r="K93" s="416">
        <f t="shared" si="6"/>
        <v>0</v>
      </c>
      <c r="L93" s="61"/>
    </row>
    <row r="94" spans="2:12" x14ac:dyDescent="0.25">
      <c r="B94" s="401" t="s">
        <v>300</v>
      </c>
      <c r="C94" s="415"/>
      <c r="D94" s="415"/>
      <c r="E94" s="415"/>
      <c r="F94" s="399">
        <v>4</v>
      </c>
      <c r="G94" s="399">
        <v>1.5</v>
      </c>
      <c r="H94" s="399">
        <v>3</v>
      </c>
      <c r="I94" s="416">
        <f t="shared" si="5"/>
        <v>0</v>
      </c>
      <c r="J94" s="416">
        <f t="shared" si="5"/>
        <v>0</v>
      </c>
      <c r="K94" s="416">
        <f t="shared" si="6"/>
        <v>0</v>
      </c>
      <c r="L94" s="61"/>
    </row>
    <row r="95" spans="2:12" x14ac:dyDescent="0.25">
      <c r="B95" s="401" t="s">
        <v>301</v>
      </c>
      <c r="C95" s="415"/>
      <c r="D95" s="415"/>
      <c r="E95" s="415"/>
      <c r="F95" s="399">
        <v>6</v>
      </c>
      <c r="G95" s="399">
        <v>4</v>
      </c>
      <c r="H95" s="399">
        <v>10</v>
      </c>
      <c r="I95" s="416">
        <f t="shared" si="5"/>
        <v>0</v>
      </c>
      <c r="J95" s="416">
        <f t="shared" si="5"/>
        <v>0</v>
      </c>
      <c r="K95" s="416">
        <f t="shared" si="6"/>
        <v>0</v>
      </c>
      <c r="L95" s="61"/>
    </row>
    <row r="96" spans="2:12" x14ac:dyDescent="0.25">
      <c r="B96" s="401" t="s">
        <v>797</v>
      </c>
      <c r="C96" s="415"/>
      <c r="D96" s="415"/>
      <c r="E96" s="415"/>
      <c r="F96" s="399">
        <v>16.8</v>
      </c>
      <c r="G96" s="399">
        <v>11.2</v>
      </c>
      <c r="H96" s="399">
        <v>28</v>
      </c>
      <c r="I96" s="416">
        <f t="shared" si="5"/>
        <v>0</v>
      </c>
      <c r="J96" s="416">
        <f t="shared" si="5"/>
        <v>0</v>
      </c>
      <c r="K96" s="416">
        <f t="shared" si="6"/>
        <v>0</v>
      </c>
      <c r="L96" s="61"/>
    </row>
    <row r="97" spans="2:12" x14ac:dyDescent="0.25">
      <c r="B97" s="401" t="s">
        <v>302</v>
      </c>
      <c r="C97" s="415"/>
      <c r="D97" s="415"/>
      <c r="E97" s="415"/>
      <c r="F97" s="399">
        <v>5</v>
      </c>
      <c r="G97" s="399">
        <v>3</v>
      </c>
      <c r="H97" s="399">
        <v>4</v>
      </c>
      <c r="I97" s="416">
        <f t="shared" si="5"/>
        <v>0</v>
      </c>
      <c r="J97" s="416">
        <f t="shared" si="5"/>
        <v>0</v>
      </c>
      <c r="K97" s="416">
        <f t="shared" si="6"/>
        <v>0</v>
      </c>
      <c r="L97" s="61"/>
    </row>
    <row r="98" spans="2:12" x14ac:dyDescent="0.25">
      <c r="B98" s="401" t="s">
        <v>303</v>
      </c>
      <c r="C98" s="415"/>
      <c r="D98" s="415"/>
      <c r="E98" s="415"/>
      <c r="F98" s="399">
        <v>4.5</v>
      </c>
      <c r="G98" s="399">
        <v>5</v>
      </c>
      <c r="H98" s="399">
        <v>3</v>
      </c>
      <c r="I98" s="416">
        <f t="shared" si="5"/>
        <v>0</v>
      </c>
      <c r="J98" s="416">
        <f t="shared" si="5"/>
        <v>0</v>
      </c>
      <c r="K98" s="416">
        <f t="shared" si="6"/>
        <v>0</v>
      </c>
      <c r="L98" s="61"/>
    </row>
    <row r="99" spans="2:12" x14ac:dyDescent="0.25">
      <c r="B99" s="401" t="s">
        <v>304</v>
      </c>
      <c r="C99" s="415"/>
      <c r="D99" s="415"/>
      <c r="E99" s="415"/>
      <c r="F99" s="399">
        <v>4</v>
      </c>
      <c r="G99" s="399">
        <v>5.5</v>
      </c>
      <c r="H99" s="399">
        <v>4.5999999999999996</v>
      </c>
      <c r="I99" s="416">
        <f t="shared" si="5"/>
        <v>0</v>
      </c>
      <c r="J99" s="416">
        <f t="shared" si="5"/>
        <v>0</v>
      </c>
      <c r="K99" s="416">
        <f t="shared" si="6"/>
        <v>0</v>
      </c>
      <c r="L99" s="61"/>
    </row>
    <row r="100" spans="2:12" x14ac:dyDescent="0.25">
      <c r="B100" s="401" t="s">
        <v>305</v>
      </c>
      <c r="C100" s="415"/>
      <c r="D100" s="415"/>
      <c r="E100" s="415"/>
      <c r="F100" s="399">
        <v>7.9</v>
      </c>
      <c r="G100" s="399">
        <v>4.9000000000000004</v>
      </c>
      <c r="H100" s="399">
        <v>5.8</v>
      </c>
      <c r="I100" s="416">
        <f t="shared" si="5"/>
        <v>0</v>
      </c>
      <c r="J100" s="416">
        <f t="shared" si="5"/>
        <v>0</v>
      </c>
      <c r="K100" s="416">
        <f t="shared" si="6"/>
        <v>0</v>
      </c>
      <c r="L100" s="61"/>
    </row>
    <row r="101" spans="2:12" x14ac:dyDescent="0.25">
      <c r="B101" s="401" t="s">
        <v>306</v>
      </c>
      <c r="C101" s="415"/>
      <c r="D101" s="415"/>
      <c r="E101" s="415"/>
      <c r="F101" s="417">
        <v>2.2999999523162842</v>
      </c>
      <c r="G101" s="417">
        <v>1.7000000476837158</v>
      </c>
      <c r="H101" s="417">
        <v>1.7000000476837158</v>
      </c>
      <c r="I101" s="416">
        <f t="shared" si="5"/>
        <v>0</v>
      </c>
      <c r="J101" s="416">
        <f t="shared" si="5"/>
        <v>0</v>
      </c>
      <c r="K101" s="416">
        <f t="shared" si="6"/>
        <v>0</v>
      </c>
      <c r="L101" s="61"/>
    </row>
    <row r="102" spans="2:12" x14ac:dyDescent="0.25">
      <c r="B102" s="401" t="s">
        <v>307</v>
      </c>
      <c r="C102" s="415"/>
      <c r="D102" s="415"/>
      <c r="E102" s="415"/>
      <c r="F102" s="417">
        <v>3.5</v>
      </c>
      <c r="G102" s="417">
        <v>2.2000000476837158</v>
      </c>
      <c r="H102" s="417">
        <v>2.9000000953674316</v>
      </c>
      <c r="I102" s="416">
        <f t="shared" si="5"/>
        <v>0</v>
      </c>
      <c r="J102" s="416">
        <f t="shared" si="5"/>
        <v>0</v>
      </c>
      <c r="K102" s="416">
        <f t="shared" si="6"/>
        <v>0</v>
      </c>
      <c r="L102" s="61"/>
    </row>
    <row r="103" spans="2:12" x14ac:dyDescent="0.25">
      <c r="B103" s="401" t="s">
        <v>308</v>
      </c>
      <c r="C103" s="415"/>
      <c r="D103" s="415"/>
      <c r="E103" s="415"/>
      <c r="F103" s="417">
        <v>4.4000000953674316</v>
      </c>
      <c r="G103" s="417">
        <v>2.7999999523162842</v>
      </c>
      <c r="H103" s="417">
        <v>3.2999999523162842</v>
      </c>
      <c r="I103" s="416">
        <f t="shared" si="5"/>
        <v>0</v>
      </c>
      <c r="J103" s="416">
        <f t="shared" si="5"/>
        <v>0</v>
      </c>
      <c r="K103" s="416">
        <f t="shared" si="6"/>
        <v>0</v>
      </c>
      <c r="L103" s="61"/>
    </row>
    <row r="104" spans="2:12" x14ac:dyDescent="0.25">
      <c r="B104" s="401" t="s">
        <v>309</v>
      </c>
      <c r="C104" s="415"/>
      <c r="D104" s="415"/>
      <c r="E104" s="415"/>
      <c r="F104" s="417">
        <v>6.0999999046325684</v>
      </c>
      <c r="G104" s="417">
        <v>3.7999999523162842</v>
      </c>
      <c r="H104" s="417">
        <v>4.5</v>
      </c>
      <c r="I104" s="416">
        <f t="shared" si="5"/>
        <v>0</v>
      </c>
      <c r="J104" s="416">
        <f t="shared" si="5"/>
        <v>0</v>
      </c>
      <c r="K104" s="416">
        <f t="shared" si="6"/>
        <v>0</v>
      </c>
      <c r="L104" s="61"/>
    </row>
    <row r="105" spans="2:12" x14ac:dyDescent="0.25">
      <c r="B105" s="401" t="s">
        <v>310</v>
      </c>
      <c r="C105" s="415"/>
      <c r="D105" s="415"/>
      <c r="E105" s="415"/>
      <c r="F105" s="418">
        <v>7</v>
      </c>
      <c r="G105" s="418">
        <v>9</v>
      </c>
      <c r="H105" s="418">
        <v>6</v>
      </c>
      <c r="I105" s="416">
        <f t="shared" si="5"/>
        <v>0</v>
      </c>
      <c r="J105" s="416">
        <f t="shared" si="5"/>
        <v>0</v>
      </c>
      <c r="K105" s="416">
        <f t="shared" si="6"/>
        <v>0</v>
      </c>
      <c r="L105" s="61"/>
    </row>
    <row r="106" spans="2:12" x14ac:dyDescent="0.25">
      <c r="B106" s="401" t="s">
        <v>311</v>
      </c>
      <c r="C106" s="415"/>
      <c r="D106" s="415"/>
      <c r="E106" s="415"/>
      <c r="F106" s="417">
        <v>1.5</v>
      </c>
      <c r="G106" s="417">
        <v>0.60000002384185791</v>
      </c>
      <c r="H106" s="417">
        <v>1.6000000238418579</v>
      </c>
      <c r="I106" s="416">
        <f t="shared" si="5"/>
        <v>0</v>
      </c>
      <c r="J106" s="416">
        <f t="shared" si="5"/>
        <v>0</v>
      </c>
      <c r="K106" s="416">
        <f t="shared" si="6"/>
        <v>0</v>
      </c>
      <c r="L106" s="61"/>
    </row>
    <row r="107" spans="2:12" x14ac:dyDescent="0.25">
      <c r="B107" s="401" t="s">
        <v>312</v>
      </c>
      <c r="C107" s="415"/>
      <c r="D107" s="415"/>
      <c r="E107" s="415"/>
      <c r="F107" s="417">
        <v>4.5</v>
      </c>
      <c r="G107" s="418">
        <v>2</v>
      </c>
      <c r="H107" s="418">
        <v>5</v>
      </c>
      <c r="I107" s="416">
        <f t="shared" si="5"/>
        <v>0</v>
      </c>
      <c r="J107" s="416">
        <f t="shared" si="5"/>
        <v>0</v>
      </c>
      <c r="K107" s="416">
        <f t="shared" si="6"/>
        <v>0</v>
      </c>
      <c r="L107" s="61"/>
    </row>
    <row r="108" spans="2:12" x14ac:dyDescent="0.25">
      <c r="B108" s="401" t="s">
        <v>313</v>
      </c>
      <c r="C108" s="415"/>
      <c r="D108" s="415"/>
      <c r="E108" s="415"/>
      <c r="F108" s="417">
        <v>2.7999999523162842</v>
      </c>
      <c r="G108" s="417">
        <v>1.3</v>
      </c>
      <c r="H108" s="417">
        <v>2.7000000476837158</v>
      </c>
      <c r="I108" s="416">
        <f t="shared" si="5"/>
        <v>0</v>
      </c>
      <c r="J108" s="416">
        <f t="shared" si="5"/>
        <v>0</v>
      </c>
      <c r="K108" s="416">
        <f t="shared" si="6"/>
        <v>0</v>
      </c>
      <c r="L108" s="61"/>
    </row>
    <row r="109" spans="2:12" x14ac:dyDescent="0.25">
      <c r="B109" s="419" t="s">
        <v>314</v>
      </c>
      <c r="C109" s="415"/>
      <c r="D109" s="415"/>
      <c r="E109" s="415"/>
      <c r="F109" s="417">
        <v>2.5</v>
      </c>
      <c r="G109" s="417">
        <v>1.5</v>
      </c>
      <c r="H109" s="418">
        <v>3</v>
      </c>
      <c r="I109" s="416">
        <f t="shared" si="5"/>
        <v>0</v>
      </c>
      <c r="J109" s="416">
        <f t="shared" si="5"/>
        <v>0</v>
      </c>
      <c r="K109" s="416">
        <f t="shared" si="6"/>
        <v>0</v>
      </c>
      <c r="L109" s="61"/>
    </row>
    <row r="110" spans="2:12" x14ac:dyDescent="0.25">
      <c r="B110" s="419" t="s">
        <v>315</v>
      </c>
      <c r="C110" s="415"/>
      <c r="D110" s="415"/>
      <c r="E110" s="415"/>
      <c r="F110" s="417">
        <v>7.6999998092651367</v>
      </c>
      <c r="G110" s="417">
        <v>4.5999999999999996</v>
      </c>
      <c r="H110" s="417">
        <v>12.3</v>
      </c>
      <c r="I110" s="416">
        <f t="shared" si="5"/>
        <v>0</v>
      </c>
      <c r="J110" s="416">
        <f t="shared" si="5"/>
        <v>0</v>
      </c>
      <c r="K110" s="416">
        <f t="shared" si="6"/>
        <v>0</v>
      </c>
      <c r="L110" s="61"/>
    </row>
    <row r="111" spans="2:12" x14ac:dyDescent="0.25">
      <c r="B111" s="420" t="s">
        <v>316</v>
      </c>
      <c r="C111" s="415"/>
      <c r="D111" s="415"/>
      <c r="E111" s="415"/>
      <c r="F111" s="417">
        <v>27.5</v>
      </c>
      <c r="G111" s="417">
        <v>2.6</v>
      </c>
      <c r="H111" s="417">
        <v>6</v>
      </c>
      <c r="I111" s="416">
        <f t="shared" si="5"/>
        <v>0</v>
      </c>
      <c r="J111" s="416">
        <f t="shared" si="5"/>
        <v>0</v>
      </c>
      <c r="K111" s="416">
        <f t="shared" si="6"/>
        <v>0</v>
      </c>
      <c r="L111" s="61"/>
    </row>
    <row r="112" spans="2:12" x14ac:dyDescent="0.25">
      <c r="B112" s="420" t="s">
        <v>317</v>
      </c>
      <c r="C112" s="415"/>
      <c r="D112" s="415"/>
      <c r="E112" s="415"/>
      <c r="F112" s="418">
        <v>2</v>
      </c>
      <c r="G112" s="417">
        <v>0.9</v>
      </c>
      <c r="H112" s="417">
        <v>5.7</v>
      </c>
      <c r="I112" s="416">
        <f t="shared" si="5"/>
        <v>0</v>
      </c>
      <c r="J112" s="416">
        <f t="shared" si="5"/>
        <v>0</v>
      </c>
      <c r="K112" s="416">
        <f t="shared" si="6"/>
        <v>0</v>
      </c>
      <c r="L112" s="61"/>
    </row>
    <row r="113" spans="2:13" x14ac:dyDescent="0.25">
      <c r="B113" s="420" t="s">
        <v>798</v>
      </c>
      <c r="C113" s="415"/>
      <c r="D113" s="415"/>
      <c r="E113" s="415"/>
      <c r="F113" s="418">
        <v>45</v>
      </c>
      <c r="G113" s="417">
        <v>20</v>
      </c>
      <c r="H113" s="417">
        <v>14</v>
      </c>
      <c r="I113" s="416">
        <f t="shared" si="5"/>
        <v>0</v>
      </c>
      <c r="J113" s="416">
        <f t="shared" si="5"/>
        <v>0</v>
      </c>
      <c r="K113" s="416">
        <f t="shared" si="6"/>
        <v>0</v>
      </c>
      <c r="L113" s="61"/>
    </row>
    <row r="114" spans="2:13" x14ac:dyDescent="0.25">
      <c r="B114" s="420" t="s">
        <v>799</v>
      </c>
      <c r="C114" s="415"/>
      <c r="D114" s="415"/>
      <c r="E114" s="415"/>
      <c r="F114" s="418">
        <v>100</v>
      </c>
      <c r="G114" s="417">
        <v>30</v>
      </c>
      <c r="H114" s="417">
        <v>20</v>
      </c>
      <c r="I114" s="416">
        <f t="shared" si="5"/>
        <v>0</v>
      </c>
      <c r="J114" s="416">
        <f t="shared" si="5"/>
        <v>0</v>
      </c>
      <c r="K114" s="416">
        <f t="shared" si="6"/>
        <v>0</v>
      </c>
      <c r="L114" s="61"/>
    </row>
    <row r="115" spans="2:13" x14ac:dyDescent="0.25">
      <c r="B115" s="420" t="s">
        <v>318</v>
      </c>
      <c r="C115" s="415"/>
      <c r="D115" s="415"/>
      <c r="E115" s="415"/>
      <c r="F115" s="418">
        <v>25</v>
      </c>
      <c r="G115" s="417">
        <v>5</v>
      </c>
      <c r="H115" s="417">
        <v>20</v>
      </c>
      <c r="I115" s="416">
        <f t="shared" si="5"/>
        <v>0</v>
      </c>
      <c r="J115" s="416">
        <f t="shared" si="5"/>
        <v>0</v>
      </c>
      <c r="K115" s="416">
        <f t="shared" si="6"/>
        <v>0</v>
      </c>
      <c r="L115" s="61"/>
    </row>
    <row r="116" spans="2:13" x14ac:dyDescent="0.25">
      <c r="B116" s="402" t="s">
        <v>250</v>
      </c>
      <c r="C116" s="415"/>
      <c r="D116" s="415"/>
      <c r="E116" s="415"/>
      <c r="F116" s="415"/>
      <c r="G116" s="415"/>
      <c r="H116" s="415"/>
      <c r="I116" s="416">
        <f>($C116+$D116-$E116)*F116</f>
        <v>0</v>
      </c>
      <c r="J116" s="416">
        <f>($C116+$D116-$E116)*G116</f>
        <v>0</v>
      </c>
      <c r="K116" s="416">
        <f t="shared" si="6"/>
        <v>0</v>
      </c>
      <c r="L116" s="61"/>
    </row>
    <row r="117" spans="2:13" x14ac:dyDescent="0.25">
      <c r="B117" s="402" t="s">
        <v>250</v>
      </c>
      <c r="C117" s="415"/>
      <c r="D117" s="415"/>
      <c r="E117" s="415"/>
      <c r="F117" s="415"/>
      <c r="G117" s="415"/>
      <c r="H117" s="415"/>
      <c r="I117" s="416">
        <f t="shared" si="5"/>
        <v>0</v>
      </c>
      <c r="J117" s="416">
        <f t="shared" si="5"/>
        <v>0</v>
      </c>
      <c r="K117" s="416">
        <f t="shared" si="6"/>
        <v>0</v>
      </c>
      <c r="L117" s="61"/>
    </row>
    <row r="118" spans="2:13" x14ac:dyDescent="0.25">
      <c r="B118" s="413"/>
      <c r="C118" s="413"/>
      <c r="D118" s="413"/>
      <c r="E118" s="413"/>
      <c r="F118" s="413"/>
      <c r="G118" s="404"/>
      <c r="H118" s="404"/>
      <c r="I118" s="405" t="s">
        <v>220</v>
      </c>
      <c r="J118" s="405" t="s">
        <v>221</v>
      </c>
      <c r="K118" s="405" t="s">
        <v>222</v>
      </c>
      <c r="L118" s="60"/>
      <c r="M118" s="60"/>
    </row>
    <row r="119" spans="2:13" x14ac:dyDescent="0.25">
      <c r="B119" s="413"/>
      <c r="C119" s="413"/>
      <c r="D119" s="413"/>
      <c r="E119" s="413"/>
      <c r="F119" s="413"/>
      <c r="G119" s="406" t="s">
        <v>251</v>
      </c>
      <c r="H119" s="421" t="s">
        <v>252</v>
      </c>
      <c r="I119" s="400">
        <f>SUM(I55:I117)</f>
        <v>0</v>
      </c>
      <c r="J119" s="400">
        <f>SUM(J55:J117)</f>
        <v>0</v>
      </c>
      <c r="K119" s="400">
        <f>SUM(K55:K117)</f>
        <v>0</v>
      </c>
      <c r="L119" s="60"/>
      <c r="M119" s="60"/>
    </row>
    <row r="120" spans="2:13" x14ac:dyDescent="0.25">
      <c r="B120" s="413"/>
      <c r="C120" s="413"/>
      <c r="D120" s="413"/>
      <c r="E120" s="413"/>
      <c r="F120" s="413"/>
      <c r="G120" s="684" t="s">
        <v>253</v>
      </c>
      <c r="H120" s="685"/>
      <c r="I120" s="407">
        <v>1</v>
      </c>
      <c r="J120" s="407">
        <v>0.437</v>
      </c>
      <c r="K120" s="407">
        <v>0.83</v>
      </c>
      <c r="L120" s="60"/>
      <c r="M120" s="60"/>
    </row>
    <row r="121" spans="2:13" ht="15.75" thickBot="1" x14ac:dyDescent="0.3">
      <c r="B121" s="413"/>
      <c r="C121" s="413"/>
      <c r="D121" s="413"/>
      <c r="E121" s="413"/>
      <c r="F121" s="413"/>
      <c r="G121" s="422"/>
      <c r="H121" s="67"/>
      <c r="I121" s="408" t="s">
        <v>220</v>
      </c>
      <c r="J121" s="408" t="s">
        <v>254</v>
      </c>
      <c r="K121" s="408" t="s">
        <v>255</v>
      </c>
      <c r="L121" s="60"/>
      <c r="M121" s="60"/>
    </row>
    <row r="122" spans="2:13" ht="75.75" thickBot="1" x14ac:dyDescent="0.3">
      <c r="B122" s="413"/>
      <c r="C122" s="413"/>
      <c r="D122" s="413"/>
      <c r="E122" s="413"/>
      <c r="F122" s="413"/>
      <c r="G122" s="409" t="s">
        <v>319</v>
      </c>
      <c r="H122" s="423" t="s">
        <v>252</v>
      </c>
      <c r="I122" s="424">
        <f>(I119)*I120</f>
        <v>0</v>
      </c>
      <c r="J122" s="424">
        <f>(J119)*J120</f>
        <v>0</v>
      </c>
      <c r="K122" s="425">
        <f>(K119)*K120</f>
        <v>0</v>
      </c>
      <c r="L122" s="60"/>
      <c r="M122" s="60"/>
    </row>
    <row r="123" spans="2:13" x14ac:dyDescent="0.25">
      <c r="B123" s="60"/>
      <c r="C123" s="60"/>
      <c r="D123" s="60"/>
      <c r="E123" s="60"/>
      <c r="F123" s="60"/>
      <c r="G123" s="60"/>
      <c r="H123" s="60"/>
      <c r="I123" s="60"/>
      <c r="J123" s="60"/>
      <c r="K123" s="60"/>
      <c r="L123" s="60"/>
      <c r="M123" s="60"/>
    </row>
    <row r="124" spans="2:13" x14ac:dyDescent="0.25">
      <c r="B124" s="60"/>
      <c r="C124" s="60"/>
      <c r="D124" s="60"/>
      <c r="E124" s="60"/>
      <c r="F124" s="60"/>
      <c r="G124" s="60"/>
      <c r="H124" s="60"/>
      <c r="I124" s="60"/>
      <c r="J124" s="60"/>
      <c r="K124" s="60"/>
      <c r="L124" s="60"/>
      <c r="M124" s="60"/>
    </row>
    <row r="125" spans="2:13" ht="21" customHeight="1" x14ac:dyDescent="0.25">
      <c r="B125" s="654" t="s">
        <v>320</v>
      </c>
      <c r="C125" s="654"/>
      <c r="D125" s="654"/>
      <c r="E125" s="654"/>
      <c r="F125" s="654"/>
      <c r="G125" s="654"/>
      <c r="H125" s="654"/>
      <c r="I125" s="654"/>
      <c r="J125" s="654"/>
      <c r="K125" s="654"/>
      <c r="L125" s="59"/>
    </row>
    <row r="126" spans="2:13" x14ac:dyDescent="0.25">
      <c r="B126" s="60"/>
      <c r="C126" s="60"/>
      <c r="D126" s="60"/>
      <c r="E126" s="60"/>
      <c r="F126" s="60"/>
      <c r="G126" s="60"/>
      <c r="H126" s="60"/>
      <c r="I126" s="60"/>
      <c r="J126" s="60"/>
      <c r="K126" s="60"/>
      <c r="L126" s="60"/>
      <c r="M126" s="60"/>
    </row>
    <row r="127" spans="2:13" ht="21" x14ac:dyDescent="0.25">
      <c r="B127" s="660" t="s">
        <v>321</v>
      </c>
      <c r="C127" s="660"/>
      <c r="D127" s="660"/>
      <c r="E127" s="660"/>
      <c r="F127" s="660"/>
      <c r="G127" s="660"/>
      <c r="H127" s="60"/>
      <c r="I127" s="60"/>
      <c r="J127" s="60"/>
      <c r="K127" s="60"/>
      <c r="L127" s="60"/>
      <c r="M127" s="59"/>
    </row>
    <row r="128" spans="2:13" x14ac:dyDescent="0.25">
      <c r="B128" s="69"/>
      <c r="C128" s="60"/>
      <c r="D128" s="60"/>
      <c r="E128" s="60"/>
      <c r="F128" s="60"/>
      <c r="G128" s="60"/>
      <c r="H128" s="60"/>
      <c r="I128" s="60"/>
      <c r="J128" s="60"/>
      <c r="K128" s="60"/>
      <c r="L128" s="60"/>
      <c r="M128" s="60"/>
    </row>
    <row r="129" spans="2:20" ht="31.15" customHeight="1" x14ac:dyDescent="0.25">
      <c r="B129" s="426" t="s">
        <v>870</v>
      </c>
      <c r="C129" s="427" t="s">
        <v>871</v>
      </c>
      <c r="D129" s="72" t="s">
        <v>872</v>
      </c>
      <c r="E129" s="428" t="s">
        <v>324</v>
      </c>
      <c r="F129" s="60"/>
      <c r="L129" s="60"/>
      <c r="M129" s="60"/>
      <c r="O129" s="664" t="s">
        <v>963</v>
      </c>
      <c r="P129" s="665"/>
      <c r="Q129" s="665"/>
      <c r="R129" s="665"/>
      <c r="S129" s="665"/>
      <c r="T129" s="666"/>
    </row>
    <row r="130" spans="2:20" x14ac:dyDescent="0.25">
      <c r="B130" s="429" t="s">
        <v>873</v>
      </c>
      <c r="C130" s="430"/>
      <c r="D130" s="431">
        <f>P132</f>
        <v>31.28</v>
      </c>
      <c r="E130" s="432">
        <f>D130*C130</f>
        <v>0</v>
      </c>
      <c r="F130" s="60"/>
      <c r="L130" s="60"/>
      <c r="M130" s="60"/>
      <c r="O130" s="345"/>
      <c r="P130" s="382" t="s">
        <v>877</v>
      </c>
      <c r="Q130" s="383" t="s">
        <v>878</v>
      </c>
      <c r="R130" s="383" t="s">
        <v>879</v>
      </c>
      <c r="S130" s="383" t="s">
        <v>880</v>
      </c>
      <c r="T130" s="383" t="s">
        <v>881</v>
      </c>
    </row>
    <row r="131" spans="2:20" x14ac:dyDescent="0.25">
      <c r="B131" s="433" t="s">
        <v>874</v>
      </c>
      <c r="C131" s="430"/>
      <c r="D131" s="434">
        <f>P131</f>
        <v>71.400000000000006</v>
      </c>
      <c r="E131" s="432">
        <f>D131*C131</f>
        <v>0</v>
      </c>
      <c r="F131" s="60"/>
      <c r="L131" s="60"/>
      <c r="M131" s="60"/>
      <c r="O131" s="351" t="s">
        <v>882</v>
      </c>
      <c r="P131" s="347">
        <f>R131*S131*T131</f>
        <v>71.400000000000006</v>
      </c>
      <c r="Q131" s="346" t="s">
        <v>883</v>
      </c>
      <c r="R131" s="346">
        <v>6.8</v>
      </c>
      <c r="S131" s="348">
        <v>0.3</v>
      </c>
      <c r="T131" s="346">
        <v>35</v>
      </c>
    </row>
    <row r="132" spans="2:20" x14ac:dyDescent="0.25">
      <c r="B132" s="435" t="s">
        <v>875</v>
      </c>
      <c r="C132" s="430"/>
      <c r="D132" s="436">
        <f>P133</f>
        <v>165.75</v>
      </c>
      <c r="E132" s="432">
        <f>D132*C132</f>
        <v>0</v>
      </c>
      <c r="F132" s="60"/>
      <c r="L132" s="60"/>
      <c r="M132" s="60"/>
      <c r="O132" s="351" t="s">
        <v>884</v>
      </c>
      <c r="P132" s="347">
        <f>R132*S132*T132</f>
        <v>31.28</v>
      </c>
      <c r="Q132" s="346" t="s">
        <v>885</v>
      </c>
      <c r="R132" s="346">
        <v>6.8</v>
      </c>
      <c r="S132" s="348">
        <v>0.2</v>
      </c>
      <c r="T132" s="346">
        <v>23</v>
      </c>
    </row>
    <row r="133" spans="2:20" x14ac:dyDescent="0.25">
      <c r="B133" s="437" t="s">
        <v>876</v>
      </c>
      <c r="C133" s="430"/>
      <c r="D133" s="438"/>
      <c r="E133" s="432">
        <f>D133*C133</f>
        <v>0</v>
      </c>
      <c r="F133" s="60"/>
      <c r="G133" s="60"/>
      <c r="L133" s="60"/>
      <c r="M133" s="60"/>
      <c r="O133" s="351" t="s">
        <v>886</v>
      </c>
      <c r="P133" s="347">
        <f>R133*S133*T133</f>
        <v>165.75</v>
      </c>
      <c r="Q133" s="346" t="s">
        <v>887</v>
      </c>
      <c r="R133" s="346">
        <v>8.5</v>
      </c>
      <c r="S133" s="348">
        <v>1</v>
      </c>
      <c r="T133" s="346">
        <v>19.5</v>
      </c>
    </row>
    <row r="134" spans="2:20" x14ac:dyDescent="0.25">
      <c r="B134" s="437" t="s">
        <v>876</v>
      </c>
      <c r="C134" s="439"/>
      <c r="D134" s="439"/>
      <c r="E134" s="432">
        <f>D134*C134</f>
        <v>0</v>
      </c>
      <c r="F134" s="60"/>
      <c r="G134" s="60"/>
      <c r="L134" s="60"/>
      <c r="M134" s="60"/>
      <c r="O134" s="351"/>
      <c r="P134" s="345"/>
      <c r="Q134" s="346"/>
      <c r="R134" s="346"/>
      <c r="S134" s="348"/>
      <c r="T134" s="346"/>
    </row>
    <row r="135" spans="2:20" x14ac:dyDescent="0.25">
      <c r="B135" s="387"/>
      <c r="C135" s="440"/>
      <c r="D135" s="441" t="s">
        <v>101</v>
      </c>
      <c r="E135" s="442">
        <f>SUM(E130:E134)</f>
        <v>0</v>
      </c>
      <c r="F135" s="60"/>
      <c r="G135" s="60"/>
      <c r="L135" s="60"/>
      <c r="M135" s="60"/>
      <c r="O135" s="351"/>
      <c r="P135" s="345"/>
      <c r="Q135" s="346"/>
      <c r="R135" s="346"/>
      <c r="S135" s="348"/>
      <c r="T135" s="346"/>
    </row>
    <row r="136" spans="2:20" x14ac:dyDescent="0.25">
      <c r="B136" s="60"/>
      <c r="C136" s="60"/>
      <c r="D136" s="60"/>
      <c r="E136" s="60"/>
      <c r="F136" s="60"/>
      <c r="G136" s="60"/>
      <c r="H136" s="60"/>
      <c r="I136" s="60"/>
      <c r="J136" s="60"/>
      <c r="K136" s="60"/>
      <c r="L136" s="60"/>
      <c r="M136" s="60"/>
      <c r="O136" s="351" t="s">
        <v>888</v>
      </c>
      <c r="P136" s="347">
        <f>R136*S136*T136</f>
        <v>323</v>
      </c>
      <c r="Q136" s="346"/>
      <c r="R136" s="346">
        <v>3.8</v>
      </c>
      <c r="S136" s="348">
        <v>1</v>
      </c>
      <c r="T136" s="349">
        <f>F228</f>
        <v>85</v>
      </c>
    </row>
    <row r="137" spans="2:20" ht="21" x14ac:dyDescent="0.25">
      <c r="B137" s="660" t="s">
        <v>326</v>
      </c>
      <c r="C137" s="660"/>
      <c r="D137" s="660"/>
      <c r="E137" s="660"/>
      <c r="F137" s="660"/>
      <c r="G137" s="660"/>
      <c r="H137" s="60"/>
      <c r="I137" s="60"/>
      <c r="J137" s="60"/>
      <c r="K137" s="60"/>
      <c r="L137" s="60"/>
      <c r="M137" s="59"/>
      <c r="O137" s="351" t="s">
        <v>889</v>
      </c>
      <c r="P137" s="347">
        <f>R137*S137*T137</f>
        <v>349.59999999999997</v>
      </c>
      <c r="Q137" s="346"/>
      <c r="R137" s="346">
        <v>3.8</v>
      </c>
      <c r="S137" s="348">
        <v>1</v>
      </c>
      <c r="T137" s="349">
        <f>F205</f>
        <v>92</v>
      </c>
    </row>
    <row r="138" spans="2:20" x14ac:dyDescent="0.25">
      <c r="B138" s="69"/>
      <c r="C138" s="60"/>
      <c r="D138" s="60"/>
      <c r="E138" s="60"/>
      <c r="F138" s="60"/>
      <c r="G138" s="60"/>
      <c r="H138" s="60"/>
      <c r="I138" s="60"/>
      <c r="J138" s="60"/>
      <c r="K138" s="60"/>
      <c r="L138" s="60"/>
      <c r="M138" s="60"/>
      <c r="O138" s="351" t="s">
        <v>890</v>
      </c>
      <c r="P138" s="347">
        <f>R138*S138*T138</f>
        <v>184.8</v>
      </c>
      <c r="Q138" s="346"/>
      <c r="R138" s="346">
        <v>2.1</v>
      </c>
      <c r="S138" s="348">
        <v>1</v>
      </c>
      <c r="T138" s="349">
        <f>F214</f>
        <v>88</v>
      </c>
    </row>
    <row r="139" spans="2:20" ht="21" x14ac:dyDescent="0.25">
      <c r="B139" s="443"/>
      <c r="C139" s="413"/>
      <c r="D139" s="413"/>
      <c r="E139" s="413"/>
      <c r="F139" s="413"/>
      <c r="G139" s="413"/>
      <c r="H139" s="413"/>
      <c r="I139" s="413"/>
      <c r="J139" s="413"/>
      <c r="K139" s="413"/>
      <c r="L139" s="413"/>
      <c r="M139" s="413"/>
      <c r="O139" s="351" t="s">
        <v>891</v>
      </c>
      <c r="P139" s="347">
        <f>R139*S139*T139</f>
        <v>119.33999999999999</v>
      </c>
      <c r="Q139" s="350"/>
      <c r="R139" s="346">
        <v>2.34</v>
      </c>
      <c r="S139" s="348">
        <v>1</v>
      </c>
      <c r="T139" s="346">
        <v>51</v>
      </c>
    </row>
    <row r="140" spans="2:20" ht="30" x14ac:dyDescent="0.25">
      <c r="B140" s="413"/>
      <c r="C140" s="378" t="s">
        <v>327</v>
      </c>
      <c r="D140" s="444" t="s">
        <v>328</v>
      </c>
      <c r="E140" s="72" t="s">
        <v>329</v>
      </c>
      <c r="F140" s="445" t="s">
        <v>324</v>
      </c>
      <c r="G140" s="413"/>
      <c r="I140" s="413"/>
      <c r="J140" s="413"/>
      <c r="K140" s="413"/>
      <c r="L140" s="413"/>
      <c r="M140" s="413"/>
      <c r="O140" s="351"/>
      <c r="P140" s="345"/>
      <c r="Q140" s="346"/>
      <c r="R140" s="346"/>
      <c r="S140" s="348"/>
      <c r="T140" s="346"/>
    </row>
    <row r="141" spans="2:20" x14ac:dyDescent="0.25">
      <c r="B141" s="413"/>
      <c r="C141" s="446" t="s">
        <v>330</v>
      </c>
      <c r="D141" s="446" t="s">
        <v>323</v>
      </c>
      <c r="E141" s="394" t="s">
        <v>331</v>
      </c>
      <c r="F141" s="446" t="s">
        <v>325</v>
      </c>
      <c r="G141" s="413"/>
      <c r="I141" s="413"/>
      <c r="J141" s="413"/>
      <c r="K141" s="413"/>
      <c r="L141" s="413"/>
      <c r="M141" s="413"/>
      <c r="O141" s="351" t="s">
        <v>892</v>
      </c>
      <c r="P141" s="347">
        <f>R141*S141*T141</f>
        <v>89.25</v>
      </c>
      <c r="Q141" s="346"/>
      <c r="R141" s="346">
        <v>3.5</v>
      </c>
      <c r="S141" s="348">
        <v>0.3</v>
      </c>
      <c r="T141" s="349">
        <f>T136</f>
        <v>85</v>
      </c>
    </row>
    <row r="142" spans="2:20" x14ac:dyDescent="0.25">
      <c r="B142" s="393" t="s">
        <v>800</v>
      </c>
      <c r="C142" s="398"/>
      <c r="D142" s="398"/>
      <c r="E142" s="447">
        <v>30</v>
      </c>
      <c r="F142" s="448">
        <f>E142*C142*D142</f>
        <v>0</v>
      </c>
      <c r="G142" s="413"/>
      <c r="I142" s="413"/>
      <c r="J142" s="413"/>
      <c r="K142" s="413"/>
      <c r="L142" s="413"/>
      <c r="M142" s="413"/>
    </row>
    <row r="143" spans="2:20" x14ac:dyDescent="0.25">
      <c r="B143" s="393" t="s">
        <v>801</v>
      </c>
      <c r="C143" s="398"/>
      <c r="D143" s="398"/>
      <c r="E143" s="447">
        <v>20</v>
      </c>
      <c r="F143" s="448"/>
      <c r="G143" s="413"/>
      <c r="I143" s="413"/>
      <c r="J143" s="413"/>
      <c r="K143" s="413"/>
      <c r="L143" s="413"/>
      <c r="M143" s="413"/>
    </row>
    <row r="144" spans="2:20" x14ac:dyDescent="0.25">
      <c r="B144" s="393" t="s">
        <v>802</v>
      </c>
      <c r="C144" s="398"/>
      <c r="D144" s="398"/>
      <c r="E144" s="447">
        <v>38</v>
      </c>
      <c r="F144" s="448">
        <f>E144*C144*D144</f>
        <v>0</v>
      </c>
      <c r="G144" s="413"/>
      <c r="I144" s="413"/>
      <c r="J144" s="413"/>
      <c r="K144" s="413"/>
      <c r="L144" s="413"/>
      <c r="M144" s="413"/>
    </row>
    <row r="145" spans="2:13" x14ac:dyDescent="0.25">
      <c r="B145" s="413"/>
      <c r="C145" s="413"/>
      <c r="D145" s="413"/>
      <c r="E145" s="406" t="s">
        <v>332</v>
      </c>
      <c r="F145" s="448">
        <f>SUM(F142:F144)</f>
        <v>0</v>
      </c>
      <c r="G145" s="413"/>
      <c r="I145" s="413"/>
      <c r="J145" s="413"/>
      <c r="K145" s="413"/>
      <c r="L145" s="413"/>
      <c r="M145" s="413"/>
    </row>
    <row r="146" spans="2:13" x14ac:dyDescent="0.25">
      <c r="B146" s="413"/>
      <c r="C146" s="413"/>
      <c r="D146" s="413"/>
      <c r="E146" s="413"/>
      <c r="F146" s="403"/>
      <c r="G146" s="413"/>
      <c r="I146" s="413"/>
      <c r="J146" s="413"/>
      <c r="K146" s="413"/>
      <c r="L146" s="413"/>
      <c r="M146" s="413"/>
    </row>
    <row r="147" spans="2:13" ht="28.9" customHeight="1" x14ac:dyDescent="0.25">
      <c r="B147" s="413"/>
      <c r="C147" s="378" t="s">
        <v>327</v>
      </c>
      <c r="D147" s="444" t="s">
        <v>328</v>
      </c>
      <c r="E147" s="74" t="s">
        <v>333</v>
      </c>
      <c r="F147" s="445" t="s">
        <v>324</v>
      </c>
      <c r="G147" s="413"/>
      <c r="H147" s="661" t="s">
        <v>965</v>
      </c>
      <c r="I147" s="661"/>
      <c r="J147" s="661"/>
      <c r="K147" s="661"/>
      <c r="L147" s="661"/>
      <c r="M147" s="661"/>
    </row>
    <row r="148" spans="2:13" x14ac:dyDescent="0.25">
      <c r="B148" s="413"/>
      <c r="C148" s="75" t="s">
        <v>334</v>
      </c>
      <c r="D148" s="446" t="s">
        <v>323</v>
      </c>
      <c r="E148" s="76" t="s">
        <v>335</v>
      </c>
      <c r="F148" s="446" t="s">
        <v>325</v>
      </c>
      <c r="G148" s="413"/>
      <c r="H148" s="661"/>
      <c r="I148" s="661"/>
      <c r="J148" s="661"/>
      <c r="K148" s="661"/>
      <c r="L148" s="661"/>
      <c r="M148" s="661"/>
    </row>
    <row r="149" spans="2:13" x14ac:dyDescent="0.25">
      <c r="B149" s="393" t="s">
        <v>336</v>
      </c>
      <c r="C149" s="398"/>
      <c r="D149" s="398"/>
      <c r="E149" s="449">
        <f>5.6*65/100</f>
        <v>3.64</v>
      </c>
      <c r="F149" s="448">
        <f t="shared" ref="F149:F158" si="7">E149*D149*C149</f>
        <v>0</v>
      </c>
      <c r="G149" s="413"/>
      <c r="H149" s="77"/>
      <c r="I149" s="77"/>
      <c r="J149" s="77"/>
      <c r="K149" s="77"/>
      <c r="L149" s="77"/>
      <c r="M149" s="77"/>
    </row>
    <row r="150" spans="2:13" x14ac:dyDescent="0.25">
      <c r="B150" s="393" t="s">
        <v>337</v>
      </c>
      <c r="C150" s="398"/>
      <c r="D150" s="398"/>
      <c r="E150" s="450">
        <f>3.57*65/100</f>
        <v>2.3205</v>
      </c>
      <c r="F150" s="448">
        <f t="shared" si="7"/>
        <v>0</v>
      </c>
      <c r="G150" s="413"/>
      <c r="L150" s="413"/>
      <c r="M150" s="413"/>
    </row>
    <row r="151" spans="2:13" x14ac:dyDescent="0.25">
      <c r="B151" s="393" t="s">
        <v>338</v>
      </c>
      <c r="C151" s="398"/>
      <c r="D151" s="398"/>
      <c r="E151" s="449">
        <f>5.9*0.8</f>
        <v>4.7200000000000006</v>
      </c>
      <c r="F151" s="448">
        <f t="shared" si="7"/>
        <v>0</v>
      </c>
      <c r="G151" s="413"/>
      <c r="L151" s="413"/>
      <c r="M151" s="413"/>
    </row>
    <row r="152" spans="2:13" x14ac:dyDescent="0.25">
      <c r="B152" s="393" t="s">
        <v>339</v>
      </c>
      <c r="C152" s="398"/>
      <c r="D152" s="398"/>
      <c r="E152" s="449">
        <f>7.4*0.8</f>
        <v>5.9200000000000008</v>
      </c>
      <c r="F152" s="448">
        <f t="shared" si="7"/>
        <v>0</v>
      </c>
      <c r="G152" s="413"/>
      <c r="L152" s="413"/>
      <c r="M152" s="413"/>
    </row>
    <row r="153" spans="2:13" x14ac:dyDescent="0.25">
      <c r="B153" s="451" t="s">
        <v>508</v>
      </c>
      <c r="C153" s="398"/>
      <c r="D153" s="398"/>
      <c r="E153" s="449">
        <v>5.65</v>
      </c>
      <c r="F153" s="448">
        <f t="shared" si="7"/>
        <v>0</v>
      </c>
      <c r="G153" s="413"/>
      <c r="L153" s="413"/>
      <c r="M153" s="413"/>
    </row>
    <row r="154" spans="2:13" x14ac:dyDescent="0.25">
      <c r="B154" s="451" t="s">
        <v>803</v>
      </c>
      <c r="C154" s="398"/>
      <c r="D154" s="398"/>
      <c r="E154" s="449">
        <v>5</v>
      </c>
      <c r="F154" s="448">
        <f t="shared" si="7"/>
        <v>0</v>
      </c>
      <c r="G154" s="413"/>
      <c r="L154" s="413"/>
      <c r="M154" s="413"/>
    </row>
    <row r="155" spans="2:13" x14ac:dyDescent="0.25">
      <c r="B155" s="451" t="s">
        <v>804</v>
      </c>
      <c r="C155" s="398"/>
      <c r="D155" s="398"/>
      <c r="E155" s="449">
        <v>2.1</v>
      </c>
      <c r="F155" s="448">
        <f t="shared" si="7"/>
        <v>0</v>
      </c>
      <c r="G155" s="413"/>
      <c r="L155" s="413"/>
      <c r="M155" s="413"/>
    </row>
    <row r="156" spans="2:13" x14ac:dyDescent="0.25">
      <c r="B156" s="576" t="s">
        <v>979</v>
      </c>
      <c r="C156" s="577"/>
      <c r="D156" s="577"/>
      <c r="E156" s="578">
        <v>2.1</v>
      </c>
      <c r="F156" s="579">
        <f t="shared" si="7"/>
        <v>0</v>
      </c>
      <c r="G156" s="413"/>
      <c r="L156" s="413"/>
      <c r="M156" s="413"/>
    </row>
    <row r="157" spans="2:13" x14ac:dyDescent="0.25">
      <c r="B157" s="452" t="s">
        <v>340</v>
      </c>
      <c r="C157" s="398"/>
      <c r="D157" s="398"/>
      <c r="E157" s="449">
        <f>2.8*0.3</f>
        <v>0.84</v>
      </c>
      <c r="F157" s="448">
        <f t="shared" si="7"/>
        <v>0</v>
      </c>
      <c r="G157" s="413"/>
      <c r="L157" s="413"/>
      <c r="M157" s="413"/>
    </row>
    <row r="158" spans="2:13" x14ac:dyDescent="0.25">
      <c r="B158" s="452" t="s">
        <v>341</v>
      </c>
      <c r="C158" s="398"/>
      <c r="D158" s="398"/>
      <c r="E158" s="449">
        <f>1.33*30/100</f>
        <v>0.39900000000000008</v>
      </c>
      <c r="F158" s="448">
        <f t="shared" si="7"/>
        <v>0</v>
      </c>
      <c r="G158" s="413"/>
      <c r="L158" s="413"/>
      <c r="M158" s="413"/>
    </row>
    <row r="159" spans="2:13" x14ac:dyDescent="0.25">
      <c r="B159" s="413"/>
      <c r="C159" s="413"/>
      <c r="D159" s="421" t="s">
        <v>332</v>
      </c>
      <c r="E159" s="421" t="s">
        <v>342</v>
      </c>
      <c r="F159" s="448">
        <f>SUM(F149:F158)</f>
        <v>0</v>
      </c>
      <c r="G159" s="413"/>
      <c r="H159" s="413"/>
      <c r="I159" s="413"/>
      <c r="J159" s="413"/>
      <c r="K159" s="413"/>
      <c r="L159" s="413"/>
      <c r="M159" s="413"/>
    </row>
    <row r="160" spans="2:13" x14ac:dyDescent="0.25">
      <c r="B160" s="413"/>
      <c r="C160" s="413"/>
      <c r="D160" s="413"/>
      <c r="E160" s="413"/>
      <c r="F160" s="413"/>
      <c r="G160" s="413"/>
      <c r="H160" s="413"/>
      <c r="I160" s="413"/>
      <c r="J160" s="413"/>
      <c r="K160" s="413"/>
      <c r="L160" s="413"/>
      <c r="M160" s="413"/>
    </row>
    <row r="161" spans="2:13" ht="15.75" thickBot="1" x14ac:dyDescent="0.3">
      <c r="B161" s="413"/>
      <c r="C161" s="453"/>
      <c r="D161" s="453"/>
      <c r="E161" s="454"/>
      <c r="F161" s="454"/>
      <c r="G161" s="413"/>
      <c r="H161" s="413"/>
      <c r="I161" s="413"/>
      <c r="J161" s="413"/>
      <c r="K161" s="413"/>
      <c r="L161" s="413"/>
      <c r="M161" s="413"/>
    </row>
    <row r="162" spans="2:13" ht="15.75" thickBot="1" x14ac:dyDescent="0.3">
      <c r="B162" s="413"/>
      <c r="C162" s="658" t="s">
        <v>343</v>
      </c>
      <c r="D162" s="659"/>
      <c r="E162" s="423" t="s">
        <v>342</v>
      </c>
      <c r="F162" s="455">
        <f>E135+F145+F159</f>
        <v>0</v>
      </c>
      <c r="G162" s="413"/>
      <c r="H162" s="413"/>
      <c r="I162" s="413"/>
      <c r="J162" s="413"/>
      <c r="K162" s="413"/>
      <c r="L162" s="413"/>
      <c r="M162" s="413"/>
    </row>
    <row r="163" spans="2:13" x14ac:dyDescent="0.25">
      <c r="B163" s="413"/>
      <c r="C163" s="413"/>
      <c r="D163" s="453"/>
      <c r="E163" s="54"/>
      <c r="F163" s="413"/>
      <c r="G163" s="413"/>
      <c r="H163" s="413"/>
      <c r="I163" s="413"/>
      <c r="J163" s="413"/>
      <c r="K163" s="413"/>
      <c r="L163" s="413"/>
      <c r="M163" s="413"/>
    </row>
    <row r="164" spans="2:13" x14ac:dyDescent="0.25">
      <c r="B164" s="60"/>
      <c r="C164" s="60"/>
      <c r="D164" s="60"/>
      <c r="E164" s="60"/>
      <c r="F164" s="60"/>
      <c r="G164" s="60"/>
      <c r="H164" s="60"/>
      <c r="I164" s="60"/>
      <c r="J164" s="60"/>
      <c r="K164" s="60"/>
      <c r="L164" s="60"/>
      <c r="M164" s="60"/>
    </row>
    <row r="165" spans="2:13" x14ac:dyDescent="0.25">
      <c r="B165" s="60"/>
      <c r="C165" s="60"/>
      <c r="D165" s="60"/>
      <c r="E165" s="60"/>
      <c r="F165" s="60"/>
      <c r="G165" s="60"/>
      <c r="H165" s="60"/>
      <c r="I165" s="60"/>
      <c r="J165" s="60"/>
      <c r="K165" s="60"/>
      <c r="L165" s="60"/>
      <c r="M165" s="60"/>
    </row>
    <row r="166" spans="2:13" ht="21" x14ac:dyDescent="0.25">
      <c r="B166" s="654" t="s">
        <v>344</v>
      </c>
      <c r="C166" s="654"/>
      <c r="D166" s="654"/>
      <c r="E166" s="654"/>
      <c r="F166" s="654"/>
      <c r="G166" s="654"/>
      <c r="H166" s="654"/>
      <c r="I166" s="654"/>
      <c r="J166" s="654"/>
      <c r="K166" s="654"/>
      <c r="L166" s="654"/>
      <c r="M166" s="654"/>
    </row>
    <row r="167" spans="2:13" x14ac:dyDescent="0.25">
      <c r="B167" s="69"/>
      <c r="C167" s="60"/>
      <c r="D167" s="60"/>
      <c r="E167" s="60"/>
      <c r="F167" s="60"/>
      <c r="G167" s="60"/>
      <c r="H167" s="60"/>
      <c r="I167" s="60"/>
      <c r="J167" s="60"/>
      <c r="K167" s="60"/>
      <c r="L167" s="60"/>
      <c r="M167" s="60"/>
    </row>
    <row r="168" spans="2:13" x14ac:dyDescent="0.25">
      <c r="B168" s="60"/>
      <c r="C168" s="60"/>
      <c r="D168" s="60"/>
      <c r="E168" s="60"/>
      <c r="F168" s="60"/>
      <c r="G168" s="60"/>
      <c r="H168" s="60"/>
      <c r="I168" s="60"/>
      <c r="J168" s="60"/>
      <c r="K168" s="60"/>
      <c r="L168" s="60"/>
      <c r="M168" s="60"/>
    </row>
    <row r="169" spans="2:13" x14ac:dyDescent="0.25">
      <c r="B169" s="69"/>
      <c r="C169" s="60"/>
      <c r="D169" s="60"/>
      <c r="E169" s="60"/>
      <c r="F169" s="60"/>
      <c r="G169" s="60"/>
      <c r="H169" s="60"/>
      <c r="I169" s="60"/>
      <c r="J169" s="60"/>
      <c r="K169" s="60"/>
      <c r="L169" s="60"/>
      <c r="M169" s="60"/>
    </row>
    <row r="170" spans="2:13" ht="75" x14ac:dyDescent="0.25">
      <c r="B170" s="445" t="s">
        <v>345</v>
      </c>
      <c r="C170" s="390" t="s">
        <v>346</v>
      </c>
      <c r="D170" s="390" t="s">
        <v>218</v>
      </c>
      <c r="E170" s="390" t="s">
        <v>219</v>
      </c>
      <c r="F170" s="456" t="s">
        <v>347</v>
      </c>
      <c r="G170" s="414" t="s">
        <v>348</v>
      </c>
      <c r="H170" s="407" t="s">
        <v>220</v>
      </c>
      <c r="I170" s="407" t="s">
        <v>254</v>
      </c>
      <c r="J170" s="407" t="s">
        <v>255</v>
      </c>
      <c r="K170" s="448" t="s">
        <v>220</v>
      </c>
      <c r="L170" s="448" t="s">
        <v>254</v>
      </c>
      <c r="M170" s="448" t="s">
        <v>255</v>
      </c>
    </row>
    <row r="171" spans="2:13" x14ac:dyDescent="0.25">
      <c r="B171" s="445"/>
      <c r="C171" s="457" t="s">
        <v>349</v>
      </c>
      <c r="D171" s="457" t="s">
        <v>349</v>
      </c>
      <c r="E171" s="457" t="s">
        <v>349</v>
      </c>
      <c r="F171" s="446" t="s">
        <v>322</v>
      </c>
      <c r="G171" s="457" t="s">
        <v>350</v>
      </c>
      <c r="H171" s="457" t="s">
        <v>351</v>
      </c>
      <c r="I171" s="457" t="s">
        <v>351</v>
      </c>
      <c r="J171" s="457" t="s">
        <v>351</v>
      </c>
      <c r="K171" s="446" t="s">
        <v>325</v>
      </c>
      <c r="L171" s="446" t="s">
        <v>352</v>
      </c>
      <c r="M171" s="446" t="s">
        <v>353</v>
      </c>
    </row>
    <row r="172" spans="2:13" x14ac:dyDescent="0.25">
      <c r="B172" s="401" t="s">
        <v>354</v>
      </c>
      <c r="C172" s="415"/>
      <c r="D172" s="415"/>
      <c r="E172" s="415"/>
      <c r="F172" s="399">
        <v>100</v>
      </c>
      <c r="G172" s="416">
        <f>(C172+D172-E172)*F172/100</f>
        <v>0</v>
      </c>
      <c r="H172" s="417">
        <v>20.799999237060547</v>
      </c>
      <c r="I172" s="417">
        <v>3</v>
      </c>
      <c r="J172" s="458">
        <v>0</v>
      </c>
      <c r="K172" s="416">
        <f>$G172*H172</f>
        <v>0</v>
      </c>
      <c r="L172" s="416">
        <f t="shared" ref="K172:M205" si="8">$G172*I172</f>
        <v>0</v>
      </c>
      <c r="M172" s="416">
        <f t="shared" si="8"/>
        <v>0</v>
      </c>
    </row>
    <row r="173" spans="2:13" x14ac:dyDescent="0.25">
      <c r="B173" s="401" t="s">
        <v>355</v>
      </c>
      <c r="C173" s="415"/>
      <c r="D173" s="415"/>
      <c r="E173" s="415"/>
      <c r="F173" s="399">
        <v>100</v>
      </c>
      <c r="G173" s="416">
        <f t="shared" ref="G173:G242" si="9">(C173+D173-E173)*F173/100</f>
        <v>0</v>
      </c>
      <c r="H173" s="417">
        <v>26.399999618530273</v>
      </c>
      <c r="I173" s="417">
        <v>5</v>
      </c>
      <c r="J173" s="458">
        <v>8</v>
      </c>
      <c r="K173" s="459">
        <f t="shared" si="8"/>
        <v>0</v>
      </c>
      <c r="L173" s="459">
        <f t="shared" si="8"/>
        <v>0</v>
      </c>
      <c r="M173" s="459">
        <f t="shared" si="8"/>
        <v>0</v>
      </c>
    </row>
    <row r="174" spans="2:13" x14ac:dyDescent="0.25">
      <c r="B174" s="401" t="s">
        <v>356</v>
      </c>
      <c r="C174" s="415"/>
      <c r="D174" s="415"/>
      <c r="E174" s="415"/>
      <c r="F174" s="399">
        <v>100</v>
      </c>
      <c r="G174" s="416">
        <f>(C174+D174-E174)*F174/100</f>
        <v>0</v>
      </c>
      <c r="H174" s="417">
        <v>29</v>
      </c>
      <c r="I174" s="417">
        <v>4.4000000953674316</v>
      </c>
      <c r="J174" s="458">
        <v>8</v>
      </c>
      <c r="K174" s="459">
        <f t="shared" si="8"/>
        <v>0</v>
      </c>
      <c r="L174" s="459">
        <f t="shared" si="8"/>
        <v>0</v>
      </c>
      <c r="M174" s="459">
        <f t="shared" si="8"/>
        <v>0</v>
      </c>
    </row>
    <row r="175" spans="2:13" x14ac:dyDescent="0.25">
      <c r="B175" s="401" t="s">
        <v>357</v>
      </c>
      <c r="C175" s="415"/>
      <c r="D175" s="415"/>
      <c r="E175" s="415"/>
      <c r="F175" s="399">
        <v>100</v>
      </c>
      <c r="G175" s="416">
        <f t="shared" si="9"/>
        <v>0</v>
      </c>
      <c r="H175" s="417">
        <v>35</v>
      </c>
      <c r="I175" s="417">
        <v>4.8000001907348633</v>
      </c>
      <c r="J175" s="458">
        <v>9</v>
      </c>
      <c r="K175" s="459">
        <f t="shared" si="8"/>
        <v>0</v>
      </c>
      <c r="L175" s="459">
        <f>$G175*I175</f>
        <v>0</v>
      </c>
      <c r="M175" s="459">
        <f t="shared" si="8"/>
        <v>0</v>
      </c>
    </row>
    <row r="176" spans="2:13" x14ac:dyDescent="0.25">
      <c r="B176" s="401" t="s">
        <v>358</v>
      </c>
      <c r="C176" s="415"/>
      <c r="D176" s="415"/>
      <c r="E176" s="415"/>
      <c r="F176" s="399">
        <v>100</v>
      </c>
      <c r="G176" s="416">
        <f>(C176+D176-E176)*F176/100</f>
        <v>0</v>
      </c>
      <c r="H176" s="417">
        <v>48</v>
      </c>
      <c r="I176" s="417">
        <v>5.6999998092651367</v>
      </c>
      <c r="J176" s="458">
        <v>12</v>
      </c>
      <c r="K176" s="459">
        <f t="shared" si="8"/>
        <v>0</v>
      </c>
      <c r="L176" s="459">
        <f t="shared" si="8"/>
        <v>0</v>
      </c>
      <c r="M176" s="459">
        <f t="shared" si="8"/>
        <v>0</v>
      </c>
    </row>
    <row r="177" spans="2:13" x14ac:dyDescent="0.25">
      <c r="B177" s="401" t="s">
        <v>359</v>
      </c>
      <c r="C177" s="415"/>
      <c r="D177" s="415"/>
      <c r="E177" s="415"/>
      <c r="F177" s="399">
        <v>100</v>
      </c>
      <c r="G177" s="416">
        <f t="shared" si="9"/>
        <v>0</v>
      </c>
      <c r="H177" s="417">
        <v>64</v>
      </c>
      <c r="I177" s="417">
        <v>6.5</v>
      </c>
      <c r="J177" s="458">
        <v>16</v>
      </c>
      <c r="K177" s="459">
        <f t="shared" si="8"/>
        <v>0</v>
      </c>
      <c r="L177" s="459">
        <f>$G177*I177</f>
        <v>0</v>
      </c>
      <c r="M177" s="459">
        <f t="shared" si="8"/>
        <v>0</v>
      </c>
    </row>
    <row r="178" spans="2:13" x14ac:dyDescent="0.25">
      <c r="B178" s="401" t="s">
        <v>360</v>
      </c>
      <c r="C178" s="415"/>
      <c r="D178" s="415"/>
      <c r="E178" s="415"/>
      <c r="F178" s="399">
        <v>100</v>
      </c>
      <c r="G178" s="416">
        <f t="shared" si="9"/>
        <v>0</v>
      </c>
      <c r="H178" s="417">
        <v>38.400001525878906</v>
      </c>
      <c r="I178" s="417">
        <v>7</v>
      </c>
      <c r="J178" s="458">
        <v>9</v>
      </c>
      <c r="K178" s="459">
        <f t="shared" si="8"/>
        <v>0</v>
      </c>
      <c r="L178" s="459">
        <f t="shared" si="8"/>
        <v>0</v>
      </c>
      <c r="M178" s="459">
        <f t="shared" si="8"/>
        <v>0</v>
      </c>
    </row>
    <row r="179" spans="2:13" x14ac:dyDescent="0.25">
      <c r="B179" s="401" t="s">
        <v>361</v>
      </c>
      <c r="C179" s="415"/>
      <c r="D179" s="415"/>
      <c r="E179" s="415"/>
      <c r="F179" s="399">
        <v>100</v>
      </c>
      <c r="G179" s="416">
        <f>(C179+D179-E179)*F179/100</f>
        <v>0</v>
      </c>
      <c r="H179" s="417">
        <v>24.799999237060547</v>
      </c>
      <c r="I179" s="417">
        <v>3</v>
      </c>
      <c r="J179" s="458">
        <v>6</v>
      </c>
      <c r="K179" s="459">
        <f t="shared" si="8"/>
        <v>0</v>
      </c>
      <c r="L179" s="459">
        <f t="shared" si="8"/>
        <v>0</v>
      </c>
      <c r="M179" s="459">
        <f t="shared" si="8"/>
        <v>0</v>
      </c>
    </row>
    <row r="180" spans="2:13" x14ac:dyDescent="0.25">
      <c r="B180" s="401" t="s">
        <v>362</v>
      </c>
      <c r="C180" s="415"/>
      <c r="D180" s="415"/>
      <c r="E180" s="415"/>
      <c r="F180" s="399">
        <v>100</v>
      </c>
      <c r="G180" s="416">
        <f t="shared" si="9"/>
        <v>0</v>
      </c>
      <c r="H180" s="417">
        <v>25.600000381469727</v>
      </c>
      <c r="I180" s="417">
        <v>3.9000000953674316</v>
      </c>
      <c r="J180" s="458">
        <v>8</v>
      </c>
      <c r="K180" s="459">
        <f t="shared" si="8"/>
        <v>0</v>
      </c>
      <c r="L180" s="459">
        <f t="shared" si="8"/>
        <v>0</v>
      </c>
      <c r="M180" s="459">
        <f t="shared" si="8"/>
        <v>0</v>
      </c>
    </row>
    <row r="181" spans="2:13" x14ac:dyDescent="0.25">
      <c r="B181" s="401" t="s">
        <v>363</v>
      </c>
      <c r="C181" s="415"/>
      <c r="D181" s="415"/>
      <c r="E181" s="415"/>
      <c r="F181" s="399">
        <v>100</v>
      </c>
      <c r="G181" s="416">
        <f t="shared" si="9"/>
        <v>0</v>
      </c>
      <c r="H181" s="417">
        <v>30</v>
      </c>
      <c r="I181" s="417">
        <v>8</v>
      </c>
      <c r="J181" s="458">
        <v>9</v>
      </c>
      <c r="K181" s="459">
        <f t="shared" si="8"/>
        <v>0</v>
      </c>
      <c r="L181" s="459">
        <f t="shared" si="8"/>
        <v>0</v>
      </c>
      <c r="M181" s="459">
        <f t="shared" si="8"/>
        <v>0</v>
      </c>
    </row>
    <row r="182" spans="2:13" x14ac:dyDescent="0.25">
      <c r="B182" s="401" t="s">
        <v>364</v>
      </c>
      <c r="C182" s="415"/>
      <c r="D182" s="415"/>
      <c r="E182" s="415"/>
      <c r="F182" s="399">
        <v>100</v>
      </c>
      <c r="G182" s="416">
        <f t="shared" si="9"/>
        <v>0</v>
      </c>
      <c r="H182" s="417">
        <v>26.399999618530273</v>
      </c>
      <c r="I182" s="417">
        <v>7</v>
      </c>
      <c r="J182" s="458">
        <v>7</v>
      </c>
      <c r="K182" s="459">
        <f t="shared" si="8"/>
        <v>0</v>
      </c>
      <c r="L182" s="459">
        <f t="shared" si="8"/>
        <v>0</v>
      </c>
      <c r="M182" s="459">
        <f t="shared" si="8"/>
        <v>0</v>
      </c>
    </row>
    <row r="183" spans="2:13" x14ac:dyDescent="0.25">
      <c r="B183" s="401" t="s">
        <v>365</v>
      </c>
      <c r="C183" s="415"/>
      <c r="D183" s="415"/>
      <c r="E183" s="415"/>
      <c r="F183" s="399">
        <v>100</v>
      </c>
      <c r="G183" s="416">
        <f t="shared" si="9"/>
        <v>0</v>
      </c>
      <c r="H183" s="417">
        <v>24.6</v>
      </c>
      <c r="I183" s="417">
        <v>4.5</v>
      </c>
      <c r="J183" s="458">
        <v>8</v>
      </c>
      <c r="K183" s="459">
        <f t="shared" si="8"/>
        <v>0</v>
      </c>
      <c r="L183" s="459">
        <f t="shared" si="8"/>
        <v>0</v>
      </c>
      <c r="M183" s="459">
        <f t="shared" si="8"/>
        <v>0</v>
      </c>
    </row>
    <row r="184" spans="2:13" x14ac:dyDescent="0.25">
      <c r="B184" s="401" t="s">
        <v>366</v>
      </c>
      <c r="C184" s="415"/>
      <c r="D184" s="415"/>
      <c r="E184" s="415"/>
      <c r="F184" s="399">
        <v>100</v>
      </c>
      <c r="G184" s="416">
        <f t="shared" si="9"/>
        <v>0</v>
      </c>
      <c r="H184" s="417">
        <v>36.799999237060547</v>
      </c>
      <c r="I184" s="417">
        <v>9.5</v>
      </c>
      <c r="J184" s="458">
        <v>8</v>
      </c>
      <c r="K184" s="459">
        <f t="shared" si="8"/>
        <v>0</v>
      </c>
      <c r="L184" s="459">
        <f t="shared" si="8"/>
        <v>0</v>
      </c>
      <c r="M184" s="459">
        <f t="shared" si="8"/>
        <v>0</v>
      </c>
    </row>
    <row r="185" spans="2:13" x14ac:dyDescent="0.25">
      <c r="B185" s="401" t="s">
        <v>367</v>
      </c>
      <c r="C185" s="415"/>
      <c r="D185" s="415"/>
      <c r="E185" s="415"/>
      <c r="F185" s="399">
        <v>100</v>
      </c>
      <c r="G185" s="416">
        <f t="shared" si="9"/>
        <v>0</v>
      </c>
      <c r="H185" s="417">
        <v>32</v>
      </c>
      <c r="I185" s="417">
        <v>8.5</v>
      </c>
      <c r="J185" s="458">
        <v>8</v>
      </c>
      <c r="K185" s="459">
        <f t="shared" si="8"/>
        <v>0</v>
      </c>
      <c r="L185" s="459">
        <f t="shared" si="8"/>
        <v>0</v>
      </c>
      <c r="M185" s="459">
        <f t="shared" si="8"/>
        <v>0</v>
      </c>
    </row>
    <row r="186" spans="2:13" x14ac:dyDescent="0.25">
      <c r="B186" s="401" t="s">
        <v>368</v>
      </c>
      <c r="C186" s="415"/>
      <c r="D186" s="415"/>
      <c r="E186" s="415"/>
      <c r="F186" s="399">
        <v>100</v>
      </c>
      <c r="G186" s="416">
        <f>(C186+D186-E186)*F186/100</f>
        <v>0</v>
      </c>
      <c r="H186" s="417">
        <v>28.799999237060547</v>
      </c>
      <c r="I186" s="417">
        <v>7</v>
      </c>
      <c r="J186" s="458">
        <v>8</v>
      </c>
      <c r="K186" s="459">
        <f t="shared" si="8"/>
        <v>0</v>
      </c>
      <c r="L186" s="459">
        <f t="shared" si="8"/>
        <v>0</v>
      </c>
      <c r="M186" s="459">
        <f t="shared" si="8"/>
        <v>0</v>
      </c>
    </row>
    <row r="187" spans="2:13" x14ac:dyDescent="0.25">
      <c r="B187" s="401" t="s">
        <v>369</v>
      </c>
      <c r="C187" s="415"/>
      <c r="D187" s="415"/>
      <c r="E187" s="415"/>
      <c r="F187" s="399">
        <v>100</v>
      </c>
      <c r="G187" s="416">
        <f t="shared" si="9"/>
        <v>0</v>
      </c>
      <c r="H187" s="417">
        <v>26.399999618530273</v>
      </c>
      <c r="I187" s="417">
        <v>5</v>
      </c>
      <c r="J187" s="458">
        <v>8</v>
      </c>
      <c r="K187" s="459">
        <f t="shared" si="8"/>
        <v>0</v>
      </c>
      <c r="L187" s="459">
        <f t="shared" si="8"/>
        <v>0</v>
      </c>
      <c r="M187" s="459">
        <f t="shared" si="8"/>
        <v>0</v>
      </c>
    </row>
    <row r="188" spans="2:13" x14ac:dyDescent="0.25">
      <c r="B188" s="401" t="s">
        <v>370</v>
      </c>
      <c r="C188" s="415"/>
      <c r="D188" s="415"/>
      <c r="E188" s="415"/>
      <c r="F188" s="399">
        <v>100</v>
      </c>
      <c r="G188" s="416">
        <f t="shared" si="9"/>
        <v>0</v>
      </c>
      <c r="H188" s="417">
        <v>35.200000762939453</v>
      </c>
      <c r="I188" s="417">
        <v>7</v>
      </c>
      <c r="J188" s="458">
        <v>9</v>
      </c>
      <c r="K188" s="459">
        <f t="shared" si="8"/>
        <v>0</v>
      </c>
      <c r="L188" s="459">
        <f t="shared" si="8"/>
        <v>0</v>
      </c>
      <c r="M188" s="459">
        <f t="shared" si="8"/>
        <v>0</v>
      </c>
    </row>
    <row r="189" spans="2:13" x14ac:dyDescent="0.25">
      <c r="B189" s="401" t="s">
        <v>371</v>
      </c>
      <c r="C189" s="415"/>
      <c r="D189" s="415"/>
      <c r="E189" s="415"/>
      <c r="F189" s="399">
        <v>100</v>
      </c>
      <c r="G189" s="416">
        <f t="shared" si="9"/>
        <v>0</v>
      </c>
      <c r="H189" s="417">
        <v>26.399999618530273</v>
      </c>
      <c r="I189" s="417">
        <v>0</v>
      </c>
      <c r="J189" s="458">
        <v>0</v>
      </c>
      <c r="K189" s="459">
        <f t="shared" si="8"/>
        <v>0</v>
      </c>
      <c r="L189" s="459">
        <f t="shared" si="8"/>
        <v>0</v>
      </c>
      <c r="M189" s="459">
        <f t="shared" si="8"/>
        <v>0</v>
      </c>
    </row>
    <row r="190" spans="2:13" x14ac:dyDescent="0.25">
      <c r="B190" s="401" t="s">
        <v>372</v>
      </c>
      <c r="C190" s="415"/>
      <c r="D190" s="415"/>
      <c r="E190" s="415"/>
      <c r="F190" s="399">
        <v>100</v>
      </c>
      <c r="G190" s="416">
        <f t="shared" si="9"/>
        <v>0</v>
      </c>
      <c r="H190" s="417">
        <v>26.399999618530273</v>
      </c>
      <c r="I190" s="417">
        <v>6.5</v>
      </c>
      <c r="J190" s="458">
        <v>8</v>
      </c>
      <c r="K190" s="459">
        <f t="shared" si="8"/>
        <v>0</v>
      </c>
      <c r="L190" s="459">
        <f t="shared" si="8"/>
        <v>0</v>
      </c>
      <c r="M190" s="459">
        <f t="shared" si="8"/>
        <v>0</v>
      </c>
    </row>
    <row r="191" spans="2:13" x14ac:dyDescent="0.25">
      <c r="B191" s="401" t="s">
        <v>373</v>
      </c>
      <c r="C191" s="415"/>
      <c r="D191" s="415"/>
      <c r="E191" s="415"/>
      <c r="F191" s="399">
        <v>100</v>
      </c>
      <c r="G191" s="416">
        <f t="shared" si="9"/>
        <v>0</v>
      </c>
      <c r="H191" s="417">
        <v>48.400001525878906</v>
      </c>
      <c r="I191" s="417">
        <v>6.5</v>
      </c>
      <c r="J191" s="458">
        <v>8</v>
      </c>
      <c r="K191" s="459">
        <f t="shared" si="8"/>
        <v>0</v>
      </c>
      <c r="L191" s="459">
        <f t="shared" si="8"/>
        <v>0</v>
      </c>
      <c r="M191" s="459">
        <f t="shared" si="8"/>
        <v>0</v>
      </c>
    </row>
    <row r="192" spans="2:13" x14ac:dyDescent="0.25">
      <c r="B192" s="401" t="s">
        <v>374</v>
      </c>
      <c r="C192" s="415"/>
      <c r="D192" s="415"/>
      <c r="E192" s="415"/>
      <c r="F192" s="399">
        <v>100</v>
      </c>
      <c r="G192" s="416">
        <f t="shared" si="9"/>
        <v>0</v>
      </c>
      <c r="H192" s="417">
        <v>22.399999618530273</v>
      </c>
      <c r="I192" s="417">
        <v>5</v>
      </c>
      <c r="J192" s="458">
        <v>8</v>
      </c>
      <c r="K192" s="459">
        <f t="shared" si="8"/>
        <v>0</v>
      </c>
      <c r="L192" s="459">
        <f t="shared" si="8"/>
        <v>0</v>
      </c>
      <c r="M192" s="459">
        <f t="shared" si="8"/>
        <v>0</v>
      </c>
    </row>
    <row r="193" spans="2:13" x14ac:dyDescent="0.25">
      <c r="B193" s="401" t="s">
        <v>375</v>
      </c>
      <c r="C193" s="415"/>
      <c r="D193" s="415"/>
      <c r="E193" s="415"/>
      <c r="F193" s="399">
        <v>100</v>
      </c>
      <c r="G193" s="416">
        <f t="shared" si="9"/>
        <v>0</v>
      </c>
      <c r="H193" s="417">
        <v>28.799999237060547</v>
      </c>
      <c r="I193" s="417">
        <v>4.4000000953674316</v>
      </c>
      <c r="J193" s="458">
        <v>9</v>
      </c>
      <c r="K193" s="459">
        <f t="shared" si="8"/>
        <v>0</v>
      </c>
      <c r="L193" s="459">
        <f t="shared" si="8"/>
        <v>0</v>
      </c>
      <c r="M193" s="459">
        <f t="shared" si="8"/>
        <v>0</v>
      </c>
    </row>
    <row r="194" spans="2:13" x14ac:dyDescent="0.25">
      <c r="B194" s="401" t="s">
        <v>376</v>
      </c>
      <c r="C194" s="415"/>
      <c r="D194" s="415"/>
      <c r="E194" s="415"/>
      <c r="F194" s="399">
        <v>85</v>
      </c>
      <c r="G194" s="416">
        <f t="shared" si="9"/>
        <v>0</v>
      </c>
      <c r="H194" s="417">
        <v>16</v>
      </c>
      <c r="I194" s="417">
        <v>3.5</v>
      </c>
      <c r="J194" s="458">
        <v>5.1999998092651367</v>
      </c>
      <c r="K194" s="459">
        <f t="shared" si="8"/>
        <v>0</v>
      </c>
      <c r="L194" s="459">
        <f t="shared" si="8"/>
        <v>0</v>
      </c>
      <c r="M194" s="459">
        <f t="shared" si="8"/>
        <v>0</v>
      </c>
    </row>
    <row r="195" spans="2:13" x14ac:dyDescent="0.25">
      <c r="B195" s="401" t="s">
        <v>377</v>
      </c>
      <c r="C195" s="415"/>
      <c r="D195" s="415"/>
      <c r="E195" s="415"/>
      <c r="F195" s="399">
        <v>11</v>
      </c>
      <c r="G195" s="416">
        <f t="shared" si="9"/>
        <v>0</v>
      </c>
      <c r="H195" s="417">
        <v>16</v>
      </c>
      <c r="I195" s="417">
        <v>1.5</v>
      </c>
      <c r="J195" s="458">
        <v>29</v>
      </c>
      <c r="K195" s="459">
        <f t="shared" si="8"/>
        <v>0</v>
      </c>
      <c r="L195" s="459">
        <f t="shared" si="8"/>
        <v>0</v>
      </c>
      <c r="M195" s="459">
        <f t="shared" si="8"/>
        <v>0</v>
      </c>
    </row>
    <row r="196" spans="2:13" x14ac:dyDescent="0.25">
      <c r="B196" s="401" t="s">
        <v>378</v>
      </c>
      <c r="C196" s="415"/>
      <c r="D196" s="415"/>
      <c r="E196" s="415"/>
      <c r="F196" s="399">
        <v>15</v>
      </c>
      <c r="G196" s="416">
        <f t="shared" si="9"/>
        <v>0</v>
      </c>
      <c r="H196" s="417">
        <v>13.399999618530273</v>
      </c>
      <c r="I196" s="417">
        <v>1.5</v>
      </c>
      <c r="J196" s="458">
        <v>0</v>
      </c>
      <c r="K196" s="459">
        <f t="shared" si="8"/>
        <v>0</v>
      </c>
      <c r="L196" s="459">
        <f t="shared" si="8"/>
        <v>0</v>
      </c>
      <c r="M196" s="459">
        <f t="shared" si="8"/>
        <v>0</v>
      </c>
    </row>
    <row r="197" spans="2:13" x14ac:dyDescent="0.25">
      <c r="B197" s="401" t="s">
        <v>805</v>
      </c>
      <c r="C197" s="415"/>
      <c r="D197" s="415"/>
      <c r="E197" s="415"/>
      <c r="F197" s="399">
        <v>85</v>
      </c>
      <c r="G197" s="416">
        <f t="shared" si="9"/>
        <v>0</v>
      </c>
      <c r="H197" s="417">
        <v>20</v>
      </c>
      <c r="I197" s="417">
        <v>3.7999999523162842</v>
      </c>
      <c r="J197" s="458">
        <v>4.3000001907348633</v>
      </c>
      <c r="K197" s="459">
        <f t="shared" si="8"/>
        <v>0</v>
      </c>
      <c r="L197" s="459">
        <f t="shared" si="8"/>
        <v>0</v>
      </c>
      <c r="M197" s="459">
        <f t="shared" si="8"/>
        <v>0</v>
      </c>
    </row>
    <row r="198" spans="2:13" x14ac:dyDescent="0.25">
      <c r="B198" s="401" t="s">
        <v>638</v>
      </c>
      <c r="C198" s="415"/>
      <c r="D198" s="415"/>
      <c r="E198" s="415"/>
      <c r="F198" s="399">
        <v>85</v>
      </c>
      <c r="G198" s="416">
        <f t="shared" si="9"/>
        <v>0</v>
      </c>
      <c r="H198" s="417">
        <v>25.1</v>
      </c>
      <c r="I198" s="417">
        <v>0</v>
      </c>
      <c r="J198" s="460">
        <v>0</v>
      </c>
      <c r="K198" s="461">
        <f t="shared" si="8"/>
        <v>0</v>
      </c>
      <c r="L198" s="459">
        <f t="shared" si="8"/>
        <v>0</v>
      </c>
      <c r="M198" s="459">
        <f t="shared" si="8"/>
        <v>0</v>
      </c>
    </row>
    <row r="199" spans="2:13" x14ac:dyDescent="0.25">
      <c r="B199" s="401" t="s">
        <v>806</v>
      </c>
      <c r="C199" s="415"/>
      <c r="D199" s="415"/>
      <c r="E199" s="415"/>
      <c r="F199" s="399">
        <v>85</v>
      </c>
      <c r="G199" s="416">
        <f t="shared" si="9"/>
        <v>0</v>
      </c>
      <c r="H199" s="417">
        <v>35</v>
      </c>
      <c r="I199" s="417">
        <v>0</v>
      </c>
      <c r="J199" s="460">
        <v>0</v>
      </c>
      <c r="K199" s="461">
        <f t="shared" si="8"/>
        <v>0</v>
      </c>
      <c r="L199" s="459">
        <f t="shared" si="8"/>
        <v>0</v>
      </c>
      <c r="M199" s="459">
        <f t="shared" si="8"/>
        <v>0</v>
      </c>
    </row>
    <row r="200" spans="2:13" x14ac:dyDescent="0.25">
      <c r="B200" s="401" t="s">
        <v>380</v>
      </c>
      <c r="C200" s="415"/>
      <c r="D200" s="415"/>
      <c r="E200" s="415"/>
      <c r="F200" s="399">
        <v>21</v>
      </c>
      <c r="G200" s="416">
        <f t="shared" si="9"/>
        <v>0</v>
      </c>
      <c r="H200" s="417">
        <v>48</v>
      </c>
      <c r="I200" s="417">
        <v>5.6999998092651367</v>
      </c>
      <c r="J200" s="458">
        <v>0.80000001192092896</v>
      </c>
      <c r="K200" s="459">
        <f t="shared" si="8"/>
        <v>0</v>
      </c>
      <c r="L200" s="459">
        <f t="shared" si="8"/>
        <v>0</v>
      </c>
      <c r="M200" s="459">
        <f t="shared" si="8"/>
        <v>0</v>
      </c>
    </row>
    <row r="201" spans="2:13" x14ac:dyDescent="0.25">
      <c r="B201" s="401" t="s">
        <v>381</v>
      </c>
      <c r="C201" s="415"/>
      <c r="D201" s="415"/>
      <c r="E201" s="415"/>
      <c r="F201" s="417">
        <v>16.700000762939453</v>
      </c>
      <c r="G201" s="416">
        <f t="shared" si="9"/>
        <v>0</v>
      </c>
      <c r="H201" s="417">
        <v>9</v>
      </c>
      <c r="I201" s="417">
        <v>2.5</v>
      </c>
      <c r="J201" s="458">
        <v>29</v>
      </c>
      <c r="K201" s="459">
        <f t="shared" si="8"/>
        <v>0</v>
      </c>
      <c r="L201" s="459">
        <f t="shared" si="8"/>
        <v>0</v>
      </c>
      <c r="M201" s="459">
        <f t="shared" si="8"/>
        <v>0</v>
      </c>
    </row>
    <row r="202" spans="2:13" x14ac:dyDescent="0.25">
      <c r="B202" s="401" t="s">
        <v>382</v>
      </c>
      <c r="C202" s="415"/>
      <c r="D202" s="415"/>
      <c r="E202" s="415"/>
      <c r="F202" s="399">
        <v>20</v>
      </c>
      <c r="G202" s="416">
        <f t="shared" si="9"/>
        <v>0</v>
      </c>
      <c r="H202" s="417">
        <v>22</v>
      </c>
      <c r="I202" s="417">
        <v>3</v>
      </c>
      <c r="J202" s="458">
        <v>20.700000762939453</v>
      </c>
      <c r="K202" s="459">
        <f t="shared" si="8"/>
        <v>0</v>
      </c>
      <c r="L202" s="459">
        <f t="shared" si="8"/>
        <v>0</v>
      </c>
      <c r="M202" s="459">
        <f t="shared" si="8"/>
        <v>0</v>
      </c>
    </row>
    <row r="203" spans="2:13" x14ac:dyDescent="0.25">
      <c r="B203" s="401" t="s">
        <v>383</v>
      </c>
      <c r="C203" s="415"/>
      <c r="D203" s="415"/>
      <c r="E203" s="415"/>
      <c r="F203" s="399">
        <v>85</v>
      </c>
      <c r="G203" s="416">
        <f t="shared" si="9"/>
        <v>0</v>
      </c>
      <c r="H203" s="417">
        <v>14</v>
      </c>
      <c r="I203" s="417">
        <v>1.2999999523162842</v>
      </c>
      <c r="J203" s="458">
        <v>20.700000762939453</v>
      </c>
      <c r="K203" s="459">
        <f t="shared" si="8"/>
        <v>0</v>
      </c>
      <c r="L203" s="459">
        <f t="shared" si="8"/>
        <v>0</v>
      </c>
      <c r="M203" s="459">
        <f t="shared" si="8"/>
        <v>0</v>
      </c>
    </row>
    <row r="204" spans="2:13" x14ac:dyDescent="0.25">
      <c r="B204" s="401" t="s">
        <v>384</v>
      </c>
      <c r="C204" s="415"/>
      <c r="D204" s="415"/>
      <c r="E204" s="415"/>
      <c r="F204" s="399">
        <v>92</v>
      </c>
      <c r="G204" s="416">
        <f t="shared" si="9"/>
        <v>0</v>
      </c>
      <c r="H204" s="417">
        <v>115</v>
      </c>
      <c r="I204" s="417">
        <v>27</v>
      </c>
      <c r="J204" s="458">
        <v>0</v>
      </c>
      <c r="K204" s="459">
        <f t="shared" si="8"/>
        <v>0</v>
      </c>
      <c r="L204" s="459">
        <f t="shared" si="8"/>
        <v>0</v>
      </c>
      <c r="M204" s="459">
        <f t="shared" si="8"/>
        <v>0</v>
      </c>
    </row>
    <row r="205" spans="2:13" x14ac:dyDescent="0.25">
      <c r="B205" s="401" t="s">
        <v>385</v>
      </c>
      <c r="C205" s="415"/>
      <c r="D205" s="415"/>
      <c r="E205" s="415"/>
      <c r="F205" s="399">
        <v>92</v>
      </c>
      <c r="G205" s="416">
        <f t="shared" si="9"/>
        <v>0</v>
      </c>
      <c r="H205" s="417">
        <v>120</v>
      </c>
      <c r="I205" s="417">
        <v>19</v>
      </c>
      <c r="J205" s="458">
        <v>0</v>
      </c>
      <c r="K205" s="459">
        <f t="shared" si="8"/>
        <v>0</v>
      </c>
      <c r="L205" s="459">
        <f t="shared" si="8"/>
        <v>0</v>
      </c>
      <c r="M205" s="459">
        <f t="shared" si="8"/>
        <v>0</v>
      </c>
    </row>
    <row r="206" spans="2:13" x14ac:dyDescent="0.25">
      <c r="B206" s="401" t="s">
        <v>386</v>
      </c>
      <c r="C206" s="415"/>
      <c r="D206" s="415"/>
      <c r="E206" s="415"/>
      <c r="F206" s="399">
        <v>86.5</v>
      </c>
      <c r="G206" s="416">
        <f t="shared" si="9"/>
        <v>0</v>
      </c>
      <c r="H206" s="417">
        <v>40</v>
      </c>
      <c r="I206" s="417">
        <v>7</v>
      </c>
      <c r="J206" s="458">
        <v>0</v>
      </c>
      <c r="K206" s="459">
        <f t="shared" ref="K206:M241" si="10">$G206*H206</f>
        <v>0</v>
      </c>
      <c r="L206" s="459">
        <f t="shared" si="10"/>
        <v>0</v>
      </c>
      <c r="M206" s="459">
        <f t="shared" si="10"/>
        <v>0</v>
      </c>
    </row>
    <row r="207" spans="2:13" x14ac:dyDescent="0.25">
      <c r="B207" s="401" t="s">
        <v>387</v>
      </c>
      <c r="C207" s="415"/>
      <c r="D207" s="415"/>
      <c r="E207" s="415"/>
      <c r="F207" s="399">
        <v>85</v>
      </c>
      <c r="G207" s="416">
        <f t="shared" si="9"/>
        <v>0</v>
      </c>
      <c r="H207" s="417">
        <v>20</v>
      </c>
      <c r="I207" s="417">
        <v>2.5999999046325684</v>
      </c>
      <c r="J207" s="458">
        <v>19</v>
      </c>
      <c r="K207" s="459">
        <f>$G207*H207</f>
        <v>0</v>
      </c>
      <c r="L207" s="459">
        <f t="shared" si="10"/>
        <v>0</v>
      </c>
      <c r="M207" s="459">
        <f t="shared" si="10"/>
        <v>0</v>
      </c>
    </row>
    <row r="208" spans="2:13" x14ac:dyDescent="0.25">
      <c r="B208" s="401" t="s">
        <v>388</v>
      </c>
      <c r="C208" s="415"/>
      <c r="D208" s="415"/>
      <c r="E208" s="415"/>
      <c r="F208" s="399">
        <v>85</v>
      </c>
      <c r="G208" s="416">
        <f t="shared" si="9"/>
        <v>0</v>
      </c>
      <c r="H208" s="417">
        <v>15</v>
      </c>
      <c r="I208" s="417">
        <v>2.5999999046325684</v>
      </c>
      <c r="J208" s="458">
        <v>18.299999237060547</v>
      </c>
      <c r="K208" s="459">
        <f t="shared" si="10"/>
        <v>0</v>
      </c>
      <c r="L208" s="459">
        <f t="shared" si="10"/>
        <v>0</v>
      </c>
      <c r="M208" s="459">
        <f t="shared" si="10"/>
        <v>0</v>
      </c>
    </row>
    <row r="209" spans="2:13" x14ac:dyDescent="0.25">
      <c r="B209" s="401" t="s">
        <v>389</v>
      </c>
      <c r="C209" s="415"/>
      <c r="D209" s="415"/>
      <c r="E209" s="415"/>
      <c r="F209" s="399">
        <v>85</v>
      </c>
      <c r="G209" s="416">
        <f t="shared" si="9"/>
        <v>0</v>
      </c>
      <c r="H209" s="417">
        <v>13</v>
      </c>
      <c r="I209" s="417">
        <v>2.2999999523162842</v>
      </c>
      <c r="J209" s="458">
        <v>16</v>
      </c>
      <c r="K209" s="459">
        <f t="shared" si="10"/>
        <v>0</v>
      </c>
      <c r="L209" s="459">
        <f t="shared" si="10"/>
        <v>0</v>
      </c>
      <c r="M209" s="459">
        <f t="shared" si="10"/>
        <v>0</v>
      </c>
    </row>
    <row r="210" spans="2:13" x14ac:dyDescent="0.25">
      <c r="B210" s="401" t="s">
        <v>807</v>
      </c>
      <c r="C210" s="415"/>
      <c r="D210" s="415"/>
      <c r="E210" s="415"/>
      <c r="F210" s="399">
        <v>85</v>
      </c>
      <c r="G210" s="416">
        <f t="shared" si="9"/>
        <v>0</v>
      </c>
      <c r="H210" s="417">
        <v>28</v>
      </c>
      <c r="I210" s="417">
        <v>0</v>
      </c>
      <c r="J210" s="460">
        <v>0</v>
      </c>
      <c r="K210" s="459">
        <f t="shared" ref="K210" si="11">$G210*H210</f>
        <v>0</v>
      </c>
      <c r="L210" s="459">
        <f t="shared" ref="L210" si="12">$G210*I210</f>
        <v>0</v>
      </c>
      <c r="M210" s="459">
        <f t="shared" ref="M210" si="13">$G210*J210</f>
        <v>0</v>
      </c>
    </row>
    <row r="211" spans="2:13" x14ac:dyDescent="0.25">
      <c r="B211" s="401" t="s">
        <v>390</v>
      </c>
      <c r="C211" s="415"/>
      <c r="D211" s="415"/>
      <c r="E211" s="415"/>
      <c r="F211" s="399">
        <v>89</v>
      </c>
      <c r="G211" s="416">
        <f t="shared" si="9"/>
        <v>0</v>
      </c>
      <c r="H211" s="417">
        <v>34.599998474121094</v>
      </c>
      <c r="I211" s="417">
        <v>7.8000001907348633</v>
      </c>
      <c r="J211" s="458">
        <v>0</v>
      </c>
      <c r="K211" s="459">
        <f t="shared" si="10"/>
        <v>0</v>
      </c>
      <c r="L211" s="459">
        <f t="shared" si="10"/>
        <v>0</v>
      </c>
      <c r="M211" s="459">
        <f>$G211*J211</f>
        <v>0</v>
      </c>
    </row>
    <row r="212" spans="2:13" x14ac:dyDescent="0.25">
      <c r="B212" s="401" t="s">
        <v>391</v>
      </c>
      <c r="C212" s="415"/>
      <c r="D212" s="415"/>
      <c r="E212" s="415"/>
      <c r="F212" s="399">
        <v>89</v>
      </c>
      <c r="G212" s="416">
        <f t="shared" si="9"/>
        <v>0</v>
      </c>
      <c r="H212" s="417">
        <v>105.69999694824219</v>
      </c>
      <c r="I212" s="417">
        <v>4</v>
      </c>
      <c r="J212" s="458">
        <v>0</v>
      </c>
      <c r="K212" s="459">
        <f t="shared" si="10"/>
        <v>0</v>
      </c>
      <c r="L212" s="459">
        <f t="shared" si="10"/>
        <v>0</v>
      </c>
      <c r="M212" s="459">
        <f t="shared" si="10"/>
        <v>0</v>
      </c>
    </row>
    <row r="213" spans="2:13" x14ac:dyDescent="0.25">
      <c r="B213" s="401" t="s">
        <v>392</v>
      </c>
      <c r="C213" s="415"/>
      <c r="D213" s="415"/>
      <c r="E213" s="415"/>
      <c r="F213" s="399">
        <v>100</v>
      </c>
      <c r="G213" s="416">
        <f t="shared" si="9"/>
        <v>0</v>
      </c>
      <c r="H213" s="417">
        <v>20.600000381469727</v>
      </c>
      <c r="I213" s="417">
        <v>10</v>
      </c>
      <c r="J213" s="458">
        <v>0</v>
      </c>
      <c r="K213" s="459">
        <f t="shared" si="10"/>
        <v>0</v>
      </c>
      <c r="L213" s="459">
        <f t="shared" si="10"/>
        <v>0</v>
      </c>
      <c r="M213" s="459">
        <f t="shared" si="10"/>
        <v>0</v>
      </c>
    </row>
    <row r="214" spans="2:13" x14ac:dyDescent="0.25">
      <c r="B214" s="401" t="s">
        <v>393</v>
      </c>
      <c r="C214" s="415"/>
      <c r="D214" s="415"/>
      <c r="E214" s="415"/>
      <c r="F214" s="399">
        <v>88</v>
      </c>
      <c r="G214" s="416">
        <f t="shared" si="9"/>
        <v>0</v>
      </c>
      <c r="H214" s="417">
        <v>40</v>
      </c>
      <c r="I214" s="417">
        <v>6.9000000953674316</v>
      </c>
      <c r="J214" s="458">
        <v>0</v>
      </c>
      <c r="K214" s="459">
        <f t="shared" si="10"/>
        <v>0</v>
      </c>
      <c r="L214" s="459">
        <f t="shared" si="10"/>
        <v>0</v>
      </c>
      <c r="M214" s="459">
        <f t="shared" si="10"/>
        <v>0</v>
      </c>
    </row>
    <row r="215" spans="2:13" x14ac:dyDescent="0.25">
      <c r="B215" s="401" t="s">
        <v>394</v>
      </c>
      <c r="C215" s="415"/>
      <c r="D215" s="415"/>
      <c r="E215" s="415"/>
      <c r="F215" s="417">
        <v>86.699996948242188</v>
      </c>
      <c r="G215" s="416">
        <f t="shared" si="9"/>
        <v>0</v>
      </c>
      <c r="H215" s="417">
        <v>53</v>
      </c>
      <c r="I215" s="417">
        <v>3.9</v>
      </c>
      <c r="J215" s="458">
        <v>11.6</v>
      </c>
      <c r="K215" s="459">
        <f t="shared" si="10"/>
        <v>0</v>
      </c>
      <c r="L215" s="459">
        <f t="shared" si="10"/>
        <v>0</v>
      </c>
      <c r="M215" s="459">
        <f t="shared" si="10"/>
        <v>0</v>
      </c>
    </row>
    <row r="216" spans="2:13" x14ac:dyDescent="0.25">
      <c r="B216" s="401" t="s">
        <v>395</v>
      </c>
      <c r="C216" s="415"/>
      <c r="D216" s="415"/>
      <c r="E216" s="415"/>
      <c r="F216" s="399">
        <v>90</v>
      </c>
      <c r="G216" s="416">
        <f t="shared" si="9"/>
        <v>0</v>
      </c>
      <c r="H216" s="417">
        <v>25.600000381469727</v>
      </c>
      <c r="I216" s="417">
        <v>2.7000000476837158</v>
      </c>
      <c r="J216" s="458">
        <v>15</v>
      </c>
      <c r="K216" s="459">
        <f t="shared" si="10"/>
        <v>0</v>
      </c>
      <c r="L216" s="459">
        <f t="shared" si="10"/>
        <v>0</v>
      </c>
      <c r="M216" s="459">
        <f t="shared" si="10"/>
        <v>0</v>
      </c>
    </row>
    <row r="217" spans="2:13" x14ac:dyDescent="0.25">
      <c r="B217" s="401" t="s">
        <v>396</v>
      </c>
      <c r="C217" s="415"/>
      <c r="D217" s="415"/>
      <c r="E217" s="415"/>
      <c r="F217" s="399">
        <v>30</v>
      </c>
      <c r="G217" s="416">
        <f t="shared" si="9"/>
        <v>0</v>
      </c>
      <c r="H217" s="417">
        <v>13</v>
      </c>
      <c r="I217" s="417">
        <v>2.4000000953674316</v>
      </c>
      <c r="J217" s="458">
        <v>10.399999618530273</v>
      </c>
      <c r="K217" s="459">
        <f t="shared" si="10"/>
        <v>0</v>
      </c>
      <c r="L217" s="459">
        <f t="shared" si="10"/>
        <v>0</v>
      </c>
      <c r="M217" s="459">
        <f t="shared" si="10"/>
        <v>0</v>
      </c>
    </row>
    <row r="218" spans="2:13" x14ac:dyDescent="0.25">
      <c r="B218" s="401" t="s">
        <v>397</v>
      </c>
      <c r="C218" s="415"/>
      <c r="D218" s="415"/>
      <c r="E218" s="415"/>
      <c r="F218" s="399">
        <v>85</v>
      </c>
      <c r="G218" s="416">
        <f t="shared" si="9"/>
        <v>0</v>
      </c>
      <c r="H218" s="417">
        <v>15</v>
      </c>
      <c r="I218" s="417">
        <v>3.5</v>
      </c>
      <c r="J218" s="458">
        <v>3.5999999046325684</v>
      </c>
      <c r="K218" s="459">
        <f t="shared" si="10"/>
        <v>0</v>
      </c>
      <c r="L218" s="459">
        <f t="shared" si="10"/>
        <v>0</v>
      </c>
      <c r="M218" s="459">
        <f t="shared" si="10"/>
        <v>0</v>
      </c>
    </row>
    <row r="219" spans="2:13" x14ac:dyDescent="0.25">
      <c r="B219" s="401" t="s">
        <v>398</v>
      </c>
      <c r="C219" s="415"/>
      <c r="D219" s="415"/>
      <c r="E219" s="415"/>
      <c r="F219" s="399">
        <v>88</v>
      </c>
      <c r="G219" s="416">
        <f t="shared" si="9"/>
        <v>0</v>
      </c>
      <c r="H219" s="417">
        <v>5.3000001907348633</v>
      </c>
      <c r="I219" s="417">
        <v>1</v>
      </c>
      <c r="J219" s="458">
        <v>7.5</v>
      </c>
      <c r="K219" s="459">
        <f t="shared" si="10"/>
        <v>0</v>
      </c>
      <c r="L219" s="459">
        <f t="shared" si="10"/>
        <v>0</v>
      </c>
      <c r="M219" s="459">
        <f t="shared" si="10"/>
        <v>0</v>
      </c>
    </row>
    <row r="220" spans="2:13" x14ac:dyDescent="0.25">
      <c r="B220" s="401" t="s">
        <v>399</v>
      </c>
      <c r="C220" s="415"/>
      <c r="D220" s="415"/>
      <c r="E220" s="415"/>
      <c r="F220" s="399">
        <v>85</v>
      </c>
      <c r="G220" s="416">
        <f t="shared" si="9"/>
        <v>0</v>
      </c>
      <c r="H220" s="417">
        <v>12.600000381469727</v>
      </c>
      <c r="I220" s="417">
        <v>1.6000000238418579</v>
      </c>
      <c r="J220" s="458">
        <v>0</v>
      </c>
      <c r="K220" s="459">
        <f t="shared" si="10"/>
        <v>0</v>
      </c>
      <c r="L220" s="459">
        <f t="shared" si="10"/>
        <v>0</v>
      </c>
      <c r="M220" s="459">
        <f t="shared" si="10"/>
        <v>0</v>
      </c>
    </row>
    <row r="221" spans="2:13" x14ac:dyDescent="0.25">
      <c r="B221" s="401" t="s">
        <v>400</v>
      </c>
      <c r="C221" s="415"/>
      <c r="D221" s="415"/>
      <c r="E221" s="415"/>
      <c r="F221" s="399">
        <v>67</v>
      </c>
      <c r="G221" s="416">
        <f t="shared" si="9"/>
        <v>0</v>
      </c>
      <c r="H221" s="417">
        <v>27.5</v>
      </c>
      <c r="I221" s="417">
        <v>2.5</v>
      </c>
      <c r="J221" s="458">
        <v>0</v>
      </c>
      <c r="K221" s="459">
        <f t="shared" si="10"/>
        <v>0</v>
      </c>
      <c r="L221" s="459">
        <f t="shared" si="10"/>
        <v>0</v>
      </c>
      <c r="M221" s="459">
        <f t="shared" si="10"/>
        <v>0</v>
      </c>
    </row>
    <row r="222" spans="2:13" x14ac:dyDescent="0.25">
      <c r="B222" s="401" t="s">
        <v>401</v>
      </c>
      <c r="C222" s="415"/>
      <c r="D222" s="415"/>
      <c r="E222" s="415"/>
      <c r="F222" s="399">
        <v>85</v>
      </c>
      <c r="G222" s="416">
        <f t="shared" si="9"/>
        <v>0</v>
      </c>
      <c r="H222" s="417">
        <v>22</v>
      </c>
      <c r="I222" s="417">
        <v>4</v>
      </c>
      <c r="J222" s="458">
        <v>0</v>
      </c>
      <c r="K222" s="459">
        <f t="shared" si="10"/>
        <v>0</v>
      </c>
      <c r="L222" s="459">
        <f t="shared" si="10"/>
        <v>0</v>
      </c>
      <c r="M222" s="459">
        <f t="shared" si="10"/>
        <v>0</v>
      </c>
    </row>
    <row r="223" spans="2:13" x14ac:dyDescent="0.25">
      <c r="B223" s="401" t="s">
        <v>402</v>
      </c>
      <c r="C223" s="415"/>
      <c r="D223" s="415"/>
      <c r="E223" s="415"/>
      <c r="F223" s="399">
        <v>74</v>
      </c>
      <c r="G223" s="416">
        <f t="shared" si="9"/>
        <v>0</v>
      </c>
      <c r="H223" s="417">
        <v>9</v>
      </c>
      <c r="I223" s="417">
        <v>2.880000114440918</v>
      </c>
      <c r="J223" s="458">
        <v>0</v>
      </c>
      <c r="K223" s="459">
        <f t="shared" si="10"/>
        <v>0</v>
      </c>
      <c r="L223" s="459">
        <f t="shared" si="10"/>
        <v>0</v>
      </c>
      <c r="M223" s="459">
        <f t="shared" si="10"/>
        <v>0</v>
      </c>
    </row>
    <row r="224" spans="2:13" x14ac:dyDescent="0.25">
      <c r="B224" s="401" t="s">
        <v>403</v>
      </c>
      <c r="C224" s="415"/>
      <c r="D224" s="415"/>
      <c r="E224" s="415"/>
      <c r="F224" s="399">
        <v>76</v>
      </c>
      <c r="G224" s="416">
        <f t="shared" si="9"/>
        <v>0</v>
      </c>
      <c r="H224" s="417">
        <v>23.399999618530273</v>
      </c>
      <c r="I224" s="417">
        <v>3.2799999713897705</v>
      </c>
      <c r="J224" s="458">
        <v>39.799999237060547</v>
      </c>
      <c r="K224" s="459">
        <f t="shared" si="10"/>
        <v>0</v>
      </c>
      <c r="L224" s="459">
        <f t="shared" si="10"/>
        <v>0</v>
      </c>
      <c r="M224" s="459">
        <f t="shared" si="10"/>
        <v>0</v>
      </c>
    </row>
    <row r="225" spans="2:13" x14ac:dyDescent="0.25">
      <c r="B225" s="401" t="s">
        <v>404</v>
      </c>
      <c r="C225" s="415"/>
      <c r="D225" s="415"/>
      <c r="E225" s="415"/>
      <c r="F225" s="399">
        <v>100</v>
      </c>
      <c r="G225" s="416">
        <f t="shared" si="9"/>
        <v>0</v>
      </c>
      <c r="H225" s="417">
        <v>50</v>
      </c>
      <c r="I225" s="417">
        <v>30</v>
      </c>
      <c r="J225" s="458">
        <v>28</v>
      </c>
      <c r="K225" s="459">
        <f t="shared" si="10"/>
        <v>0</v>
      </c>
      <c r="L225" s="459">
        <f t="shared" si="10"/>
        <v>0</v>
      </c>
      <c r="M225" s="459">
        <f t="shared" si="10"/>
        <v>0</v>
      </c>
    </row>
    <row r="226" spans="2:13" x14ac:dyDescent="0.25">
      <c r="B226" s="401" t="s">
        <v>405</v>
      </c>
      <c r="C226" s="415"/>
      <c r="D226" s="415"/>
      <c r="E226" s="415"/>
      <c r="F226" s="399">
        <v>85</v>
      </c>
      <c r="G226" s="416">
        <f t="shared" si="9"/>
        <v>0</v>
      </c>
      <c r="H226" s="417">
        <v>19.299999237060547</v>
      </c>
      <c r="I226" s="417">
        <v>4</v>
      </c>
      <c r="J226" s="458">
        <v>5.8000001907348633</v>
      </c>
      <c r="K226" s="459">
        <f t="shared" si="10"/>
        <v>0</v>
      </c>
      <c r="L226" s="459">
        <f t="shared" si="10"/>
        <v>0</v>
      </c>
      <c r="M226" s="459">
        <f t="shared" si="10"/>
        <v>0</v>
      </c>
    </row>
    <row r="227" spans="2:13" x14ac:dyDescent="0.25">
      <c r="B227" s="401" t="s">
        <v>808</v>
      </c>
      <c r="C227" s="415"/>
      <c r="D227" s="415"/>
      <c r="E227" s="415"/>
      <c r="F227" s="399">
        <v>85</v>
      </c>
      <c r="G227" s="416">
        <f t="shared" si="9"/>
        <v>0</v>
      </c>
      <c r="H227" s="417">
        <v>5.5999999046325684</v>
      </c>
      <c r="I227" s="417">
        <v>1</v>
      </c>
      <c r="J227" s="458">
        <v>9.5</v>
      </c>
      <c r="K227" s="459">
        <f t="shared" si="10"/>
        <v>0</v>
      </c>
      <c r="L227" s="459">
        <f t="shared" si="10"/>
        <v>0</v>
      </c>
      <c r="M227" s="459">
        <f t="shared" si="10"/>
        <v>0</v>
      </c>
    </row>
    <row r="228" spans="2:13" x14ac:dyDescent="0.25">
      <c r="B228" s="401" t="s">
        <v>809</v>
      </c>
      <c r="C228" s="415"/>
      <c r="D228" s="415"/>
      <c r="E228" s="415"/>
      <c r="F228" s="399">
        <v>85</v>
      </c>
      <c r="G228" s="416">
        <f t="shared" si="9"/>
        <v>0</v>
      </c>
      <c r="H228" s="417">
        <v>12</v>
      </c>
      <c r="I228" s="417">
        <v>0</v>
      </c>
      <c r="J228" s="460">
        <v>0</v>
      </c>
      <c r="K228" s="461">
        <f t="shared" si="10"/>
        <v>0</v>
      </c>
      <c r="L228" s="461">
        <f t="shared" si="10"/>
        <v>0</v>
      </c>
      <c r="M228" s="461">
        <f t="shared" si="10"/>
        <v>0</v>
      </c>
    </row>
    <row r="229" spans="2:13" x14ac:dyDescent="0.25">
      <c r="B229" s="401" t="s">
        <v>336</v>
      </c>
      <c r="C229" s="415"/>
      <c r="D229" s="415"/>
      <c r="E229" s="415"/>
      <c r="F229" s="399">
        <v>85</v>
      </c>
      <c r="G229" s="416">
        <f t="shared" si="9"/>
        <v>0</v>
      </c>
      <c r="H229" s="417">
        <v>21</v>
      </c>
      <c r="I229" s="417">
        <v>4.5999999046325684</v>
      </c>
      <c r="J229" s="458">
        <v>9.3000001907348633</v>
      </c>
      <c r="K229" s="459">
        <f t="shared" si="10"/>
        <v>0</v>
      </c>
      <c r="L229" s="459">
        <f t="shared" si="10"/>
        <v>0</v>
      </c>
      <c r="M229" s="459">
        <f t="shared" si="10"/>
        <v>0</v>
      </c>
    </row>
    <row r="230" spans="2:13" x14ac:dyDescent="0.25">
      <c r="B230" s="401" t="s">
        <v>407</v>
      </c>
      <c r="C230" s="415"/>
      <c r="D230" s="415"/>
      <c r="E230" s="415"/>
      <c r="F230" s="399">
        <v>20</v>
      </c>
      <c r="G230" s="416">
        <f t="shared" si="9"/>
        <v>0</v>
      </c>
      <c r="H230" s="417">
        <v>17.299999237060547</v>
      </c>
      <c r="I230" s="417">
        <v>2</v>
      </c>
      <c r="J230" s="458">
        <v>24</v>
      </c>
      <c r="K230" s="459">
        <f t="shared" si="10"/>
        <v>0</v>
      </c>
      <c r="L230" s="459">
        <f t="shared" si="10"/>
        <v>0</v>
      </c>
      <c r="M230" s="459">
        <f t="shared" si="10"/>
        <v>0</v>
      </c>
    </row>
    <row r="231" spans="2:13" x14ac:dyDescent="0.25">
      <c r="B231" s="401" t="s">
        <v>408</v>
      </c>
      <c r="C231" s="415"/>
      <c r="D231" s="415"/>
      <c r="E231" s="415"/>
      <c r="F231" s="399">
        <v>100</v>
      </c>
      <c r="G231" s="416">
        <f t="shared" si="9"/>
        <v>0</v>
      </c>
      <c r="H231" s="417">
        <v>36</v>
      </c>
      <c r="I231" s="417">
        <v>10.5</v>
      </c>
      <c r="J231" s="458">
        <v>17</v>
      </c>
      <c r="K231" s="459">
        <f t="shared" si="10"/>
        <v>0</v>
      </c>
      <c r="L231" s="459">
        <f t="shared" si="10"/>
        <v>0</v>
      </c>
      <c r="M231" s="459">
        <f t="shared" si="10"/>
        <v>0</v>
      </c>
    </row>
    <row r="232" spans="2:13" x14ac:dyDescent="0.25">
      <c r="B232" s="401" t="s">
        <v>409</v>
      </c>
      <c r="C232" s="415"/>
      <c r="D232" s="415"/>
      <c r="E232" s="415"/>
      <c r="F232" s="399">
        <v>91</v>
      </c>
      <c r="G232" s="416">
        <f t="shared" si="9"/>
        <v>0</v>
      </c>
      <c r="H232" s="417">
        <v>15.699999809265137</v>
      </c>
      <c r="I232" s="417">
        <v>3.309999942779541</v>
      </c>
      <c r="J232" s="458">
        <v>0</v>
      </c>
      <c r="K232" s="459">
        <f t="shared" si="10"/>
        <v>0</v>
      </c>
      <c r="L232" s="459">
        <f t="shared" si="10"/>
        <v>0</v>
      </c>
      <c r="M232" s="459">
        <f t="shared" si="10"/>
        <v>0</v>
      </c>
    </row>
    <row r="233" spans="2:13" x14ac:dyDescent="0.25">
      <c r="B233" s="401" t="s">
        <v>410</v>
      </c>
      <c r="C233" s="415"/>
      <c r="D233" s="415"/>
      <c r="E233" s="415"/>
      <c r="F233" s="399">
        <v>90</v>
      </c>
      <c r="G233" s="416">
        <f t="shared" si="9"/>
        <v>0</v>
      </c>
      <c r="H233" s="417">
        <v>40.799999237060547</v>
      </c>
      <c r="I233" s="417">
        <v>7.5</v>
      </c>
      <c r="J233" s="458">
        <v>0</v>
      </c>
      <c r="K233" s="459">
        <f t="shared" si="10"/>
        <v>0</v>
      </c>
      <c r="L233" s="459">
        <f t="shared" si="10"/>
        <v>0</v>
      </c>
      <c r="M233" s="459">
        <f t="shared" si="10"/>
        <v>0</v>
      </c>
    </row>
    <row r="234" spans="2:13" x14ac:dyDescent="0.25">
      <c r="B234" s="401" t="s">
        <v>640</v>
      </c>
      <c r="C234" s="415"/>
      <c r="D234" s="415"/>
      <c r="E234" s="415"/>
      <c r="F234" s="399">
        <v>85</v>
      </c>
      <c r="G234" s="416">
        <f t="shared" si="9"/>
        <v>0</v>
      </c>
      <c r="H234" s="417">
        <v>18</v>
      </c>
      <c r="I234" s="417">
        <v>0</v>
      </c>
      <c r="J234" s="460">
        <v>0</v>
      </c>
      <c r="K234" s="461">
        <f t="shared" si="10"/>
        <v>0</v>
      </c>
      <c r="L234" s="461">
        <f t="shared" si="10"/>
        <v>0</v>
      </c>
      <c r="M234" s="461">
        <f t="shared" si="10"/>
        <v>0</v>
      </c>
    </row>
    <row r="235" spans="2:13" x14ac:dyDescent="0.25">
      <c r="B235" s="401" t="s">
        <v>411</v>
      </c>
      <c r="C235" s="415"/>
      <c r="D235" s="415"/>
      <c r="E235" s="415"/>
      <c r="F235" s="399">
        <v>87</v>
      </c>
      <c r="G235" s="416">
        <f t="shared" si="9"/>
        <v>0</v>
      </c>
      <c r="H235" s="417">
        <v>27.200000762939453</v>
      </c>
      <c r="I235" s="417">
        <v>13</v>
      </c>
      <c r="J235" s="458">
        <v>0</v>
      </c>
      <c r="K235" s="459">
        <f t="shared" si="10"/>
        <v>0</v>
      </c>
      <c r="L235" s="459">
        <f t="shared" si="10"/>
        <v>0</v>
      </c>
      <c r="M235" s="459">
        <f t="shared" si="10"/>
        <v>0</v>
      </c>
    </row>
    <row r="236" spans="2:13" x14ac:dyDescent="0.25">
      <c r="B236" s="401" t="s">
        <v>412</v>
      </c>
      <c r="C236" s="415"/>
      <c r="D236" s="415"/>
      <c r="E236" s="415"/>
      <c r="F236" s="399">
        <v>89</v>
      </c>
      <c r="G236" s="416">
        <f t="shared" si="9"/>
        <v>0</v>
      </c>
      <c r="H236" s="417">
        <v>18.899999618530273</v>
      </c>
      <c r="I236" s="417">
        <v>13</v>
      </c>
      <c r="J236" s="458">
        <v>0</v>
      </c>
      <c r="K236" s="459">
        <f t="shared" si="10"/>
        <v>0</v>
      </c>
      <c r="L236" s="459">
        <f t="shared" si="10"/>
        <v>0</v>
      </c>
      <c r="M236" s="459">
        <f t="shared" si="10"/>
        <v>0</v>
      </c>
    </row>
    <row r="237" spans="2:13" x14ac:dyDescent="0.25">
      <c r="B237" s="401" t="s">
        <v>810</v>
      </c>
      <c r="C237" s="415"/>
      <c r="D237" s="415"/>
      <c r="E237" s="415"/>
      <c r="F237" s="399">
        <v>85</v>
      </c>
      <c r="G237" s="416">
        <f t="shared" si="9"/>
        <v>0</v>
      </c>
      <c r="H237" s="417">
        <v>15</v>
      </c>
      <c r="I237" s="417">
        <v>0</v>
      </c>
      <c r="J237" s="460">
        <v>0</v>
      </c>
      <c r="K237" s="461">
        <f t="shared" si="10"/>
        <v>0</v>
      </c>
      <c r="L237" s="461">
        <f t="shared" si="10"/>
        <v>0</v>
      </c>
      <c r="M237" s="461">
        <f t="shared" si="10"/>
        <v>0</v>
      </c>
    </row>
    <row r="238" spans="2:13" x14ac:dyDescent="0.25">
      <c r="B238" s="401" t="s">
        <v>413</v>
      </c>
      <c r="C238" s="415"/>
      <c r="D238" s="415"/>
      <c r="E238" s="415"/>
      <c r="F238" s="399">
        <v>20</v>
      </c>
      <c r="G238" s="416">
        <f t="shared" si="9"/>
        <v>0</v>
      </c>
      <c r="H238" s="417">
        <v>11.699999809265137</v>
      </c>
      <c r="I238" s="417">
        <v>3.5099999904632568</v>
      </c>
      <c r="J238" s="458">
        <v>0</v>
      </c>
      <c r="K238" s="459">
        <f t="shared" si="10"/>
        <v>0</v>
      </c>
      <c r="L238" s="459">
        <f t="shared" si="10"/>
        <v>0</v>
      </c>
      <c r="M238" s="459">
        <f t="shared" si="10"/>
        <v>0</v>
      </c>
    </row>
    <row r="239" spans="2:13" x14ac:dyDescent="0.25">
      <c r="B239" s="401" t="s">
        <v>414</v>
      </c>
      <c r="C239" s="415"/>
      <c r="D239" s="415"/>
      <c r="E239" s="415"/>
      <c r="F239" s="399">
        <v>89</v>
      </c>
      <c r="G239" s="416">
        <f t="shared" si="9"/>
        <v>0</v>
      </c>
      <c r="H239" s="417">
        <v>84</v>
      </c>
      <c r="I239" s="417">
        <v>6.5999999046325684</v>
      </c>
      <c r="J239" s="458">
        <v>0</v>
      </c>
      <c r="K239" s="459">
        <f t="shared" si="10"/>
        <v>0</v>
      </c>
      <c r="L239" s="459">
        <f t="shared" si="10"/>
        <v>0</v>
      </c>
      <c r="M239" s="459">
        <f t="shared" si="10"/>
        <v>0</v>
      </c>
    </row>
    <row r="240" spans="2:13" x14ac:dyDescent="0.25">
      <c r="B240" s="401" t="s">
        <v>415</v>
      </c>
      <c r="C240" s="415"/>
      <c r="D240" s="415"/>
      <c r="E240" s="415"/>
      <c r="F240" s="399">
        <v>90</v>
      </c>
      <c r="G240" s="416">
        <f t="shared" si="9"/>
        <v>0</v>
      </c>
      <c r="H240" s="417">
        <v>89</v>
      </c>
      <c r="I240" s="417">
        <v>6.5999999046325684</v>
      </c>
      <c r="J240" s="458">
        <v>0</v>
      </c>
      <c r="K240" s="459">
        <f t="shared" si="10"/>
        <v>0</v>
      </c>
      <c r="L240" s="459">
        <f t="shared" si="10"/>
        <v>0</v>
      </c>
      <c r="M240" s="459">
        <f t="shared" si="10"/>
        <v>0</v>
      </c>
    </row>
    <row r="241" spans="2:13" x14ac:dyDescent="0.25">
      <c r="B241" s="401" t="s">
        <v>416</v>
      </c>
      <c r="C241" s="415"/>
      <c r="D241" s="415"/>
      <c r="E241" s="415"/>
      <c r="F241" s="399">
        <v>89</v>
      </c>
      <c r="G241" s="416">
        <f t="shared" si="9"/>
        <v>0</v>
      </c>
      <c r="H241" s="417">
        <v>62.5</v>
      </c>
      <c r="I241" s="417">
        <v>12.399999618530273</v>
      </c>
      <c r="J241" s="458">
        <v>10.800000190734863</v>
      </c>
      <c r="K241" s="459">
        <f t="shared" si="10"/>
        <v>0</v>
      </c>
      <c r="L241" s="459">
        <f t="shared" si="10"/>
        <v>0</v>
      </c>
      <c r="M241" s="459">
        <f t="shared" si="10"/>
        <v>0</v>
      </c>
    </row>
    <row r="242" spans="2:13" x14ac:dyDescent="0.25">
      <c r="B242" s="401" t="s">
        <v>417</v>
      </c>
      <c r="C242" s="415"/>
      <c r="D242" s="415"/>
      <c r="E242" s="415"/>
      <c r="F242" s="399">
        <v>90</v>
      </c>
      <c r="G242" s="416">
        <f t="shared" si="9"/>
        <v>0</v>
      </c>
      <c r="H242" s="417">
        <v>38.200000762939453</v>
      </c>
      <c r="I242" s="417">
        <v>6.5999999046325684</v>
      </c>
      <c r="J242" s="458">
        <v>0</v>
      </c>
      <c r="K242" s="459">
        <f t="shared" ref="K242:M253" si="14">$G242*H242</f>
        <v>0</v>
      </c>
      <c r="L242" s="459">
        <f t="shared" si="14"/>
        <v>0</v>
      </c>
      <c r="M242" s="459">
        <f t="shared" si="14"/>
        <v>0</v>
      </c>
    </row>
    <row r="243" spans="2:13" x14ac:dyDescent="0.25">
      <c r="B243" s="401" t="s">
        <v>418</v>
      </c>
      <c r="C243" s="415"/>
      <c r="D243" s="415"/>
      <c r="E243" s="415"/>
      <c r="F243" s="399">
        <v>89</v>
      </c>
      <c r="G243" s="416">
        <f t="shared" ref="G243:G253" si="15">(C243+D243-E243)*F243/100</f>
        <v>0</v>
      </c>
      <c r="H243" s="417">
        <v>55</v>
      </c>
      <c r="I243" s="417">
        <v>9.5</v>
      </c>
      <c r="J243" s="458">
        <v>10.800000190734863</v>
      </c>
      <c r="K243" s="459">
        <f t="shared" si="14"/>
        <v>0</v>
      </c>
      <c r="L243" s="459">
        <f t="shared" si="14"/>
        <v>0</v>
      </c>
      <c r="M243" s="459">
        <f t="shared" si="14"/>
        <v>0</v>
      </c>
    </row>
    <row r="244" spans="2:13" x14ac:dyDescent="0.25">
      <c r="B244" s="401" t="s">
        <v>419</v>
      </c>
      <c r="C244" s="415"/>
      <c r="D244" s="415"/>
      <c r="E244" s="415"/>
      <c r="F244" s="399">
        <v>100</v>
      </c>
      <c r="G244" s="416">
        <f t="shared" si="15"/>
        <v>0</v>
      </c>
      <c r="H244" s="417">
        <v>70.400001525878906</v>
      </c>
      <c r="I244" s="417">
        <v>7</v>
      </c>
      <c r="J244" s="458">
        <v>17.399999618530273</v>
      </c>
      <c r="K244" s="459">
        <f t="shared" si="14"/>
        <v>0</v>
      </c>
      <c r="L244" s="459">
        <f t="shared" si="14"/>
        <v>0</v>
      </c>
      <c r="M244" s="459">
        <f t="shared" si="14"/>
        <v>0</v>
      </c>
    </row>
    <row r="245" spans="2:13" x14ac:dyDescent="0.25">
      <c r="B245" s="401" t="s">
        <v>420</v>
      </c>
      <c r="C245" s="415"/>
      <c r="D245" s="415"/>
      <c r="E245" s="415"/>
      <c r="F245" s="399">
        <v>100</v>
      </c>
      <c r="G245" s="416">
        <f t="shared" si="15"/>
        <v>0</v>
      </c>
      <c r="H245" s="417">
        <v>73.599998474121094</v>
      </c>
      <c r="I245" s="417">
        <v>7.4000000953674316</v>
      </c>
      <c r="J245" s="458">
        <v>17.399999618530273</v>
      </c>
      <c r="K245" s="459">
        <f t="shared" si="14"/>
        <v>0</v>
      </c>
      <c r="L245" s="459">
        <f t="shared" si="14"/>
        <v>0</v>
      </c>
      <c r="M245" s="459">
        <f t="shared" si="14"/>
        <v>0</v>
      </c>
    </row>
    <row r="246" spans="2:13" x14ac:dyDescent="0.25">
      <c r="B246" s="401" t="s">
        <v>421</v>
      </c>
      <c r="C246" s="415"/>
      <c r="D246" s="415"/>
      <c r="E246" s="415"/>
      <c r="F246" s="399">
        <v>100</v>
      </c>
      <c r="G246" s="416">
        <f t="shared" si="15"/>
        <v>0</v>
      </c>
      <c r="H246" s="417">
        <v>78</v>
      </c>
      <c r="I246" s="417">
        <v>7.8000001907348633</v>
      </c>
      <c r="J246" s="458">
        <v>17.399999618530273</v>
      </c>
      <c r="K246" s="459">
        <f t="shared" si="14"/>
        <v>0</v>
      </c>
      <c r="L246" s="459">
        <f t="shared" si="14"/>
        <v>0</v>
      </c>
      <c r="M246" s="459">
        <f t="shared" si="14"/>
        <v>0</v>
      </c>
    </row>
    <row r="247" spans="2:13" x14ac:dyDescent="0.25">
      <c r="B247" s="401" t="s">
        <v>422</v>
      </c>
      <c r="C247" s="415"/>
      <c r="D247" s="415"/>
      <c r="E247" s="415"/>
      <c r="F247" s="399">
        <v>100</v>
      </c>
      <c r="G247" s="416">
        <f t="shared" si="15"/>
        <v>0</v>
      </c>
      <c r="H247" s="417">
        <v>67.199996948242188</v>
      </c>
      <c r="I247" s="417">
        <v>7.8000001907348633</v>
      </c>
      <c r="J247" s="458">
        <v>17.399999618530273</v>
      </c>
      <c r="K247" s="459">
        <f t="shared" si="14"/>
        <v>0</v>
      </c>
      <c r="L247" s="459">
        <f t="shared" si="14"/>
        <v>0</v>
      </c>
      <c r="M247" s="459">
        <f t="shared" si="14"/>
        <v>0</v>
      </c>
    </row>
    <row r="248" spans="2:13" x14ac:dyDescent="0.25">
      <c r="B248" s="401" t="s">
        <v>423</v>
      </c>
      <c r="C248" s="415"/>
      <c r="D248" s="415"/>
      <c r="E248" s="415"/>
      <c r="F248" s="399">
        <v>90</v>
      </c>
      <c r="G248" s="416">
        <f t="shared" si="15"/>
        <v>0</v>
      </c>
      <c r="H248" s="417">
        <v>61</v>
      </c>
      <c r="I248" s="417">
        <v>10.300000190734863</v>
      </c>
      <c r="J248" s="458">
        <v>10</v>
      </c>
      <c r="K248" s="459">
        <f t="shared" si="14"/>
        <v>0</v>
      </c>
      <c r="L248" s="459">
        <f t="shared" si="14"/>
        <v>0</v>
      </c>
      <c r="M248" s="459">
        <f t="shared" si="14"/>
        <v>0</v>
      </c>
    </row>
    <row r="249" spans="2:13" x14ac:dyDescent="0.25">
      <c r="B249" s="401" t="s">
        <v>424</v>
      </c>
      <c r="C249" s="415"/>
      <c r="D249" s="415"/>
      <c r="E249" s="415"/>
      <c r="F249" s="399">
        <v>85</v>
      </c>
      <c r="G249" s="416">
        <f t="shared" si="15"/>
        <v>0</v>
      </c>
      <c r="H249" s="417">
        <v>20.799999237060547</v>
      </c>
      <c r="I249" s="417">
        <v>4.5999999046325684</v>
      </c>
      <c r="J249" s="458">
        <v>5</v>
      </c>
      <c r="K249" s="459">
        <f t="shared" si="14"/>
        <v>0</v>
      </c>
      <c r="L249" s="459">
        <f t="shared" si="14"/>
        <v>0</v>
      </c>
      <c r="M249" s="459">
        <f t="shared" si="14"/>
        <v>0</v>
      </c>
    </row>
    <row r="250" spans="2:13" x14ac:dyDescent="0.25">
      <c r="B250" s="401" t="s">
        <v>425</v>
      </c>
      <c r="C250" s="415"/>
      <c r="D250" s="415"/>
      <c r="E250" s="415"/>
      <c r="F250" s="399">
        <v>99</v>
      </c>
      <c r="G250" s="416">
        <f>(C250+D250-E250)*F250/100</f>
        <v>0</v>
      </c>
      <c r="H250" s="417">
        <v>460</v>
      </c>
      <c r="I250" s="417">
        <v>0</v>
      </c>
      <c r="J250" s="458">
        <v>0</v>
      </c>
      <c r="K250" s="459">
        <f t="shared" si="14"/>
        <v>0</v>
      </c>
      <c r="L250" s="459">
        <f t="shared" si="14"/>
        <v>0</v>
      </c>
      <c r="M250" s="459">
        <f t="shared" si="14"/>
        <v>0</v>
      </c>
    </row>
    <row r="251" spans="2:13" x14ac:dyDescent="0.25">
      <c r="B251" s="402" t="s">
        <v>250</v>
      </c>
      <c r="C251" s="415"/>
      <c r="D251" s="415"/>
      <c r="E251" s="415"/>
      <c r="F251" s="415"/>
      <c r="G251" s="416">
        <f t="shared" si="15"/>
        <v>0</v>
      </c>
      <c r="H251" s="415"/>
      <c r="I251" s="415"/>
      <c r="J251" s="415"/>
      <c r="K251" s="459">
        <f t="shared" si="14"/>
        <v>0</v>
      </c>
      <c r="L251" s="459">
        <f t="shared" si="14"/>
        <v>0</v>
      </c>
      <c r="M251" s="459">
        <f t="shared" si="14"/>
        <v>0</v>
      </c>
    </row>
    <row r="252" spans="2:13" x14ac:dyDescent="0.25">
      <c r="B252" s="402" t="s">
        <v>250</v>
      </c>
      <c r="C252" s="415"/>
      <c r="D252" s="415"/>
      <c r="E252" s="415"/>
      <c r="F252" s="415"/>
      <c r="G252" s="416">
        <f>(C252+D252-E252)*F252/100</f>
        <v>0</v>
      </c>
      <c r="H252" s="415"/>
      <c r="I252" s="415"/>
      <c r="J252" s="415"/>
      <c r="K252" s="459">
        <f t="shared" si="14"/>
        <v>0</v>
      </c>
      <c r="L252" s="459">
        <f t="shared" si="14"/>
        <v>0</v>
      </c>
      <c r="M252" s="459">
        <f t="shared" si="14"/>
        <v>0</v>
      </c>
    </row>
    <row r="253" spans="2:13" ht="15.75" thickBot="1" x14ac:dyDescent="0.3">
      <c r="B253" s="402" t="s">
        <v>250</v>
      </c>
      <c r="C253" s="415"/>
      <c r="D253" s="415"/>
      <c r="E253" s="415"/>
      <c r="F253" s="415"/>
      <c r="G253" s="416">
        <f t="shared" si="15"/>
        <v>0</v>
      </c>
      <c r="H253" s="415"/>
      <c r="I253" s="415"/>
      <c r="J253" s="415"/>
      <c r="K253" s="462">
        <f t="shared" si="14"/>
        <v>0</v>
      </c>
      <c r="L253" s="462">
        <f t="shared" si="14"/>
        <v>0</v>
      </c>
      <c r="M253" s="462">
        <f t="shared" si="14"/>
        <v>0</v>
      </c>
    </row>
    <row r="254" spans="2:13" ht="15.75" thickBot="1" x14ac:dyDescent="0.3">
      <c r="B254" s="379"/>
      <c r="C254" s="463"/>
      <c r="D254" s="463"/>
      <c r="E254" s="463"/>
      <c r="F254" s="463"/>
      <c r="G254" s="463"/>
      <c r="H254" s="463"/>
      <c r="I254" s="464" t="s">
        <v>101</v>
      </c>
      <c r="J254" s="423" t="s">
        <v>252</v>
      </c>
      <c r="K254" s="465">
        <f>SUM(K172:K253)</f>
        <v>0</v>
      </c>
      <c r="L254" s="465">
        <f>SUM(L172:L253)</f>
        <v>0</v>
      </c>
      <c r="M254" s="455">
        <f>SUM(M172:M253)</f>
        <v>0</v>
      </c>
    </row>
    <row r="255" spans="2:13" x14ac:dyDescent="0.25">
      <c r="B255" s="60"/>
      <c r="C255" s="60"/>
      <c r="D255" s="60"/>
      <c r="E255" s="60"/>
      <c r="F255" s="60"/>
      <c r="G255" s="60"/>
      <c r="H255" s="60"/>
      <c r="I255" s="60"/>
      <c r="J255" s="60"/>
      <c r="K255" s="60"/>
      <c r="L255" s="60"/>
      <c r="M255" s="60"/>
    </row>
    <row r="256" spans="2:13" ht="21" x14ac:dyDescent="0.25">
      <c r="B256" s="654" t="s">
        <v>426</v>
      </c>
      <c r="C256" s="654"/>
      <c r="D256" s="654"/>
      <c r="E256" s="654"/>
      <c r="F256" s="654"/>
      <c r="G256" s="654"/>
      <c r="H256" s="654"/>
      <c r="I256" s="654"/>
      <c r="J256" s="654"/>
      <c r="K256" s="60"/>
      <c r="M256" s="59"/>
    </row>
    <row r="257" spans="2:13" ht="21" x14ac:dyDescent="0.25">
      <c r="B257" s="59"/>
      <c r="C257" s="80"/>
      <c r="D257" s="80"/>
      <c r="E257" s="80"/>
      <c r="F257" s="80"/>
      <c r="G257" s="80"/>
      <c r="H257" s="80"/>
      <c r="I257" s="80"/>
      <c r="J257" s="54"/>
      <c r="K257" s="60"/>
      <c r="L257" s="60"/>
      <c r="M257" s="60"/>
    </row>
    <row r="258" spans="2:13" x14ac:dyDescent="0.25">
      <c r="B258" s="60"/>
      <c r="C258" s="60"/>
      <c r="D258" s="60"/>
      <c r="E258" s="60"/>
      <c r="F258" s="60"/>
      <c r="G258" s="60"/>
      <c r="H258" s="60"/>
      <c r="I258" s="60"/>
      <c r="J258" s="60"/>
      <c r="K258" s="60"/>
      <c r="L258" s="60"/>
      <c r="M258" s="60"/>
    </row>
    <row r="259" spans="2:13" ht="45" x14ac:dyDescent="0.25">
      <c r="B259" s="662" t="s">
        <v>427</v>
      </c>
      <c r="C259" s="466" t="s">
        <v>428</v>
      </c>
      <c r="D259" s="467" t="s">
        <v>429</v>
      </c>
      <c r="E259" s="407" t="s">
        <v>220</v>
      </c>
      <c r="F259" s="407" t="s">
        <v>254</v>
      </c>
      <c r="G259" s="407" t="s">
        <v>255</v>
      </c>
      <c r="H259" s="448" t="s">
        <v>220</v>
      </c>
      <c r="I259" s="448" t="s">
        <v>254</v>
      </c>
      <c r="J259" s="448" t="s">
        <v>255</v>
      </c>
      <c r="K259" s="60"/>
      <c r="M259" s="60"/>
    </row>
    <row r="260" spans="2:13" ht="30" x14ac:dyDescent="0.25">
      <c r="B260" s="663"/>
      <c r="C260" s="468" t="s">
        <v>430</v>
      </c>
      <c r="D260" s="468" t="s">
        <v>252</v>
      </c>
      <c r="E260" s="468" t="s">
        <v>431</v>
      </c>
      <c r="F260" s="468" t="s">
        <v>432</v>
      </c>
      <c r="G260" s="468" t="s">
        <v>433</v>
      </c>
      <c r="H260" s="446" t="s">
        <v>325</v>
      </c>
      <c r="I260" s="446" t="s">
        <v>352</v>
      </c>
      <c r="J260" s="446" t="s">
        <v>353</v>
      </c>
      <c r="K260" s="60"/>
      <c r="M260" s="60"/>
    </row>
    <row r="261" spans="2:13" x14ac:dyDescent="0.25">
      <c r="B261" s="81" t="s">
        <v>434</v>
      </c>
      <c r="C261" s="469"/>
      <c r="D261" s="399">
        <v>35</v>
      </c>
      <c r="E261" s="417">
        <v>28.5</v>
      </c>
      <c r="F261" s="417">
        <v>6.0999999046325684</v>
      </c>
      <c r="G261" s="417">
        <v>1.7999999523162842</v>
      </c>
      <c r="H261" s="470">
        <f t="shared" ref="H261:J284" si="16">($C261*$D261)/1000*E261</f>
        <v>0</v>
      </c>
      <c r="I261" s="470">
        <f t="shared" si="16"/>
        <v>0</v>
      </c>
      <c r="J261" s="470">
        <f t="shared" si="16"/>
        <v>0</v>
      </c>
      <c r="K261" s="60"/>
      <c r="M261" s="60"/>
    </row>
    <row r="262" spans="2:13" x14ac:dyDescent="0.25">
      <c r="B262" s="419" t="s">
        <v>435</v>
      </c>
      <c r="C262" s="469"/>
      <c r="D262" s="399">
        <v>40</v>
      </c>
      <c r="E262" s="417">
        <v>24</v>
      </c>
      <c r="F262" s="417">
        <v>6</v>
      </c>
      <c r="G262" s="417">
        <v>1.6</v>
      </c>
      <c r="H262" s="470">
        <f t="shared" si="16"/>
        <v>0</v>
      </c>
      <c r="I262" s="470">
        <f t="shared" si="16"/>
        <v>0</v>
      </c>
      <c r="J262" s="470">
        <f t="shared" si="16"/>
        <v>0</v>
      </c>
      <c r="K262" s="61"/>
      <c r="M262" s="82"/>
    </row>
    <row r="263" spans="2:13" x14ac:dyDescent="0.25">
      <c r="B263" s="419" t="s">
        <v>436</v>
      </c>
      <c r="C263" s="469"/>
      <c r="D263" s="399">
        <v>70</v>
      </c>
      <c r="E263" s="417">
        <v>28.5</v>
      </c>
      <c r="F263" s="417">
        <v>6</v>
      </c>
      <c r="G263" s="417">
        <v>1.6</v>
      </c>
      <c r="H263" s="470">
        <f>($C263*$D263)/1000*E263</f>
        <v>0</v>
      </c>
      <c r="I263" s="470">
        <f t="shared" si="16"/>
        <v>0</v>
      </c>
      <c r="J263" s="470">
        <f t="shared" si="16"/>
        <v>0</v>
      </c>
      <c r="K263" s="61"/>
      <c r="M263" s="82"/>
    </row>
    <row r="264" spans="2:13" x14ac:dyDescent="0.25">
      <c r="B264" s="419" t="s">
        <v>437</v>
      </c>
      <c r="C264" s="469"/>
      <c r="D264" s="407">
        <v>380</v>
      </c>
      <c r="E264" s="417">
        <v>24</v>
      </c>
      <c r="F264" s="417">
        <v>7</v>
      </c>
      <c r="G264" s="417">
        <v>4.0999999046325684</v>
      </c>
      <c r="H264" s="470">
        <f t="shared" si="16"/>
        <v>0</v>
      </c>
      <c r="I264" s="470">
        <f t="shared" si="16"/>
        <v>0</v>
      </c>
      <c r="J264" s="470">
        <f t="shared" si="16"/>
        <v>0</v>
      </c>
      <c r="K264" s="61"/>
      <c r="M264" s="82"/>
    </row>
    <row r="265" spans="2:13" x14ac:dyDescent="0.25">
      <c r="B265" s="419" t="s">
        <v>438</v>
      </c>
      <c r="C265" s="469"/>
      <c r="D265" s="399">
        <v>0.15</v>
      </c>
      <c r="E265" s="417">
        <v>30.5</v>
      </c>
      <c r="F265" s="417">
        <v>5.6999998092651367</v>
      </c>
      <c r="G265" s="417">
        <v>2.2999999523162842</v>
      </c>
      <c r="H265" s="470">
        <f t="shared" si="16"/>
        <v>0</v>
      </c>
      <c r="I265" s="470">
        <f t="shared" si="16"/>
        <v>0</v>
      </c>
      <c r="J265" s="470">
        <f t="shared" si="16"/>
        <v>0</v>
      </c>
      <c r="K265" s="61"/>
      <c r="M265" s="82"/>
    </row>
    <row r="266" spans="2:13" x14ac:dyDescent="0.25">
      <c r="B266" s="419" t="s">
        <v>31</v>
      </c>
      <c r="C266" s="469"/>
      <c r="D266" s="407">
        <v>700</v>
      </c>
      <c r="E266" s="417">
        <v>24</v>
      </c>
      <c r="F266" s="417">
        <v>7</v>
      </c>
      <c r="G266" s="417">
        <v>4.0999999046325684</v>
      </c>
      <c r="H266" s="470">
        <f t="shared" si="16"/>
        <v>0</v>
      </c>
      <c r="I266" s="470">
        <f t="shared" si="16"/>
        <v>0</v>
      </c>
      <c r="J266" s="470">
        <f t="shared" si="16"/>
        <v>0</v>
      </c>
      <c r="K266" s="61"/>
      <c r="M266" s="82"/>
    </row>
    <row r="267" spans="2:13" x14ac:dyDescent="0.25">
      <c r="B267" s="419" t="s">
        <v>439</v>
      </c>
      <c r="C267" s="469"/>
      <c r="D267" s="399">
        <v>100</v>
      </c>
      <c r="E267" s="417">
        <v>24</v>
      </c>
      <c r="F267" s="417">
        <v>4.4000000953674316</v>
      </c>
      <c r="G267" s="417">
        <v>4.0999999046325684</v>
      </c>
      <c r="H267" s="470">
        <f t="shared" si="16"/>
        <v>0</v>
      </c>
      <c r="I267" s="470">
        <f t="shared" si="16"/>
        <v>0</v>
      </c>
      <c r="J267" s="470">
        <f t="shared" si="16"/>
        <v>0</v>
      </c>
      <c r="K267" s="61"/>
      <c r="M267" s="82"/>
    </row>
    <row r="268" spans="2:13" x14ac:dyDescent="0.25">
      <c r="B268" s="419" t="s">
        <v>440</v>
      </c>
      <c r="C268" s="469"/>
      <c r="D268" s="399">
        <v>550</v>
      </c>
      <c r="E268" s="417">
        <v>24</v>
      </c>
      <c r="F268" s="417">
        <v>7</v>
      </c>
      <c r="G268" s="417">
        <v>4.0999999046325684</v>
      </c>
      <c r="H268" s="470">
        <f t="shared" si="16"/>
        <v>0</v>
      </c>
      <c r="I268" s="470">
        <f>($C268*$D268)/1000*F268</f>
        <v>0</v>
      </c>
      <c r="J268" s="470">
        <f t="shared" si="16"/>
        <v>0</v>
      </c>
      <c r="K268" s="61"/>
      <c r="M268" s="82"/>
    </row>
    <row r="269" spans="2:13" x14ac:dyDescent="0.25">
      <c r="B269" s="419" t="s">
        <v>441</v>
      </c>
      <c r="C269" s="469"/>
      <c r="D269" s="407">
        <v>1.2</v>
      </c>
      <c r="E269" s="417">
        <v>32</v>
      </c>
      <c r="F269" s="417">
        <v>2.2000000000000002</v>
      </c>
      <c r="G269" s="417">
        <v>3.6</v>
      </c>
      <c r="H269" s="470">
        <f t="shared" si="16"/>
        <v>0</v>
      </c>
      <c r="I269" s="470">
        <f t="shared" si="16"/>
        <v>0</v>
      </c>
      <c r="J269" s="470">
        <f t="shared" si="16"/>
        <v>0</v>
      </c>
      <c r="K269" s="61"/>
      <c r="M269" s="82"/>
    </row>
    <row r="270" spans="2:13" x14ac:dyDescent="0.25">
      <c r="B270" s="419" t="s">
        <v>442</v>
      </c>
      <c r="C270" s="469"/>
      <c r="D270" s="471">
        <v>7.5000002980232239E-2</v>
      </c>
      <c r="E270" s="417">
        <v>21.299999237060547</v>
      </c>
      <c r="F270" s="417">
        <v>2</v>
      </c>
      <c r="G270" s="417">
        <v>1.2</v>
      </c>
      <c r="H270" s="470">
        <f t="shared" si="16"/>
        <v>0</v>
      </c>
      <c r="I270" s="470">
        <f t="shared" si="16"/>
        <v>0</v>
      </c>
      <c r="J270" s="470">
        <f t="shared" si="16"/>
        <v>0</v>
      </c>
      <c r="K270" s="61"/>
      <c r="M270" s="82"/>
    </row>
    <row r="271" spans="2:13" x14ac:dyDescent="0.25">
      <c r="B271" s="419" t="s">
        <v>443</v>
      </c>
      <c r="C271" s="469"/>
      <c r="D271" s="471">
        <v>7.5000002980232239E-2</v>
      </c>
      <c r="E271" s="417">
        <v>21</v>
      </c>
      <c r="F271" s="417">
        <v>2</v>
      </c>
      <c r="G271" s="417">
        <v>1.2</v>
      </c>
      <c r="H271" s="470">
        <f t="shared" si="16"/>
        <v>0</v>
      </c>
      <c r="I271" s="470">
        <f t="shared" si="16"/>
        <v>0</v>
      </c>
      <c r="J271" s="470">
        <f t="shared" si="16"/>
        <v>0</v>
      </c>
      <c r="K271" s="61"/>
      <c r="M271" s="82"/>
    </row>
    <row r="272" spans="2:13" x14ac:dyDescent="0.25">
      <c r="B272" s="419" t="s">
        <v>444</v>
      </c>
      <c r="C272" s="469"/>
      <c r="D272" s="471">
        <v>5.9999998658895493E-2</v>
      </c>
      <c r="E272" s="417">
        <v>19.200000762939453</v>
      </c>
      <c r="F272" s="417">
        <v>2</v>
      </c>
      <c r="G272" s="417">
        <v>1.2</v>
      </c>
      <c r="H272" s="470">
        <f t="shared" si="16"/>
        <v>0</v>
      </c>
      <c r="I272" s="470">
        <f t="shared" si="16"/>
        <v>0</v>
      </c>
      <c r="J272" s="470">
        <f t="shared" si="16"/>
        <v>0</v>
      </c>
      <c r="K272" s="61"/>
      <c r="M272" s="82"/>
    </row>
    <row r="273" spans="2:13" x14ac:dyDescent="0.25">
      <c r="B273" s="419" t="s">
        <v>445</v>
      </c>
      <c r="C273" s="469"/>
      <c r="D273" s="471">
        <v>0.10000000149011612</v>
      </c>
      <c r="E273" s="417">
        <v>22.200000762939453</v>
      </c>
      <c r="F273" s="417">
        <v>2</v>
      </c>
      <c r="G273" s="417">
        <v>1.2</v>
      </c>
      <c r="H273" s="470">
        <f t="shared" si="16"/>
        <v>0</v>
      </c>
      <c r="I273" s="470">
        <f t="shared" si="16"/>
        <v>0</v>
      </c>
      <c r="J273" s="470">
        <f t="shared" si="16"/>
        <v>0</v>
      </c>
      <c r="K273" s="61"/>
      <c r="M273" s="82"/>
    </row>
    <row r="274" spans="2:13" x14ac:dyDescent="0.25">
      <c r="B274" s="419" t="s">
        <v>446</v>
      </c>
      <c r="C274" s="469"/>
      <c r="D274" s="399">
        <v>0.05</v>
      </c>
      <c r="E274" s="417">
        <v>37.599998474121094</v>
      </c>
      <c r="F274" s="417">
        <v>6.5</v>
      </c>
      <c r="G274" s="417">
        <v>2.5</v>
      </c>
      <c r="H274" s="470">
        <f t="shared" si="16"/>
        <v>0</v>
      </c>
      <c r="I274" s="470">
        <f t="shared" si="16"/>
        <v>0</v>
      </c>
      <c r="J274" s="470">
        <f t="shared" si="16"/>
        <v>0</v>
      </c>
      <c r="K274" s="61"/>
      <c r="M274" s="82"/>
    </row>
    <row r="275" spans="2:13" x14ac:dyDescent="0.25">
      <c r="B275" s="419" t="s">
        <v>447</v>
      </c>
      <c r="C275" s="469"/>
      <c r="D275" s="399">
        <v>15</v>
      </c>
      <c r="E275" s="417">
        <v>24</v>
      </c>
      <c r="F275" s="417">
        <v>4.4000000953674316</v>
      </c>
      <c r="G275" s="417">
        <v>4.0999999046325684</v>
      </c>
      <c r="H275" s="470">
        <f t="shared" si="16"/>
        <v>0</v>
      </c>
      <c r="I275" s="470">
        <f t="shared" si="16"/>
        <v>0</v>
      </c>
      <c r="J275" s="470">
        <f t="shared" si="16"/>
        <v>0</v>
      </c>
      <c r="K275" s="61"/>
      <c r="M275" s="82"/>
    </row>
    <row r="276" spans="2:13" x14ac:dyDescent="0.25">
      <c r="B276" s="419" t="s">
        <v>448</v>
      </c>
      <c r="C276" s="469"/>
      <c r="D276" s="399">
        <v>1.4</v>
      </c>
      <c r="E276" s="417">
        <v>32</v>
      </c>
      <c r="F276" s="417">
        <v>4.8000001907348633</v>
      </c>
      <c r="G276" s="417">
        <v>1.7999999523162842</v>
      </c>
      <c r="H276" s="470">
        <f t="shared" si="16"/>
        <v>0</v>
      </c>
      <c r="I276" s="470">
        <f>($C276*$D276)/1000*F276</f>
        <v>0</v>
      </c>
      <c r="J276" s="470">
        <f t="shared" si="16"/>
        <v>0</v>
      </c>
      <c r="K276" s="61"/>
      <c r="M276" s="82"/>
    </row>
    <row r="277" spans="2:13" x14ac:dyDescent="0.25">
      <c r="B277" s="419" t="s">
        <v>449</v>
      </c>
      <c r="C277" s="469"/>
      <c r="D277" s="417">
        <v>1.3999999761581421</v>
      </c>
      <c r="E277" s="417">
        <v>29.600000381469727</v>
      </c>
      <c r="F277" s="417">
        <v>4.8000001907348633</v>
      </c>
      <c r="G277" s="417">
        <v>1.7999999523162842</v>
      </c>
      <c r="H277" s="470">
        <f t="shared" si="16"/>
        <v>0</v>
      </c>
      <c r="I277" s="470">
        <f t="shared" si="16"/>
        <v>0</v>
      </c>
      <c r="J277" s="470">
        <f t="shared" si="16"/>
        <v>0</v>
      </c>
      <c r="K277" s="61"/>
      <c r="M277" s="82"/>
    </row>
    <row r="278" spans="2:13" x14ac:dyDescent="0.25">
      <c r="B278" s="419" t="s">
        <v>450</v>
      </c>
      <c r="C278" s="469"/>
      <c r="D278" s="471">
        <v>5.000000074505806E-2</v>
      </c>
      <c r="E278" s="417">
        <v>22.399999618530273</v>
      </c>
      <c r="F278" s="417">
        <v>3.5</v>
      </c>
      <c r="G278" s="417">
        <v>2</v>
      </c>
      <c r="H278" s="470">
        <f t="shared" si="16"/>
        <v>0</v>
      </c>
      <c r="I278" s="470">
        <f t="shared" si="16"/>
        <v>0</v>
      </c>
      <c r="J278" s="470">
        <f t="shared" si="16"/>
        <v>0</v>
      </c>
      <c r="K278" s="61"/>
      <c r="M278" s="82"/>
    </row>
    <row r="279" spans="2:13" x14ac:dyDescent="0.25">
      <c r="B279" s="419" t="s">
        <v>451</v>
      </c>
      <c r="C279" s="469"/>
      <c r="D279" s="399">
        <v>400</v>
      </c>
      <c r="E279" s="417">
        <v>24</v>
      </c>
      <c r="F279" s="417">
        <v>7</v>
      </c>
      <c r="G279" s="417">
        <v>4.0999999046325684</v>
      </c>
      <c r="H279" s="470">
        <f t="shared" si="16"/>
        <v>0</v>
      </c>
      <c r="I279" s="470">
        <f t="shared" si="16"/>
        <v>0</v>
      </c>
      <c r="J279" s="470">
        <f t="shared" si="16"/>
        <v>0</v>
      </c>
      <c r="K279" s="61"/>
      <c r="M279" s="82"/>
    </row>
    <row r="280" spans="2:13" x14ac:dyDescent="0.25">
      <c r="B280" s="419" t="s">
        <v>452</v>
      </c>
      <c r="C280" s="469"/>
      <c r="D280" s="399">
        <v>660</v>
      </c>
      <c r="E280" s="417">
        <v>24</v>
      </c>
      <c r="F280" s="417">
        <v>7</v>
      </c>
      <c r="G280" s="417">
        <v>4.0999999046325684</v>
      </c>
      <c r="H280" s="470">
        <f t="shared" si="16"/>
        <v>0</v>
      </c>
      <c r="I280" s="470">
        <f t="shared" si="16"/>
        <v>0</v>
      </c>
      <c r="J280" s="470">
        <f t="shared" si="16"/>
        <v>0</v>
      </c>
      <c r="K280" s="61"/>
      <c r="M280" s="82"/>
    </row>
    <row r="281" spans="2:13" x14ac:dyDescent="0.25">
      <c r="B281" s="419" t="s">
        <v>453</v>
      </c>
      <c r="C281" s="469"/>
      <c r="D281" s="399">
        <v>50</v>
      </c>
      <c r="E281" s="417">
        <v>24</v>
      </c>
      <c r="F281" s="417">
        <v>7</v>
      </c>
      <c r="G281" s="417">
        <v>4.0999999046325684</v>
      </c>
      <c r="H281" s="470">
        <f t="shared" si="16"/>
        <v>0</v>
      </c>
      <c r="I281" s="470">
        <f t="shared" si="16"/>
        <v>0</v>
      </c>
      <c r="J281" s="470">
        <f t="shared" si="16"/>
        <v>0</v>
      </c>
      <c r="K281" s="61"/>
      <c r="M281" s="82"/>
    </row>
    <row r="282" spans="2:13" x14ac:dyDescent="0.25">
      <c r="B282" s="419" t="s">
        <v>454</v>
      </c>
      <c r="C282" s="469"/>
      <c r="D282" s="399">
        <v>120</v>
      </c>
      <c r="E282" s="417">
        <v>24</v>
      </c>
      <c r="F282" s="417">
        <v>4.4000000000000004</v>
      </c>
      <c r="G282" s="417">
        <v>4.0999999999999996</v>
      </c>
      <c r="H282" s="470">
        <f t="shared" si="16"/>
        <v>0</v>
      </c>
      <c r="I282" s="470">
        <f t="shared" si="16"/>
        <v>0</v>
      </c>
      <c r="J282" s="470">
        <f>($C282*$D282)/1000*G282</f>
        <v>0</v>
      </c>
      <c r="K282" s="61"/>
      <c r="M282" s="82"/>
    </row>
    <row r="283" spans="2:13" x14ac:dyDescent="0.25">
      <c r="B283" s="402" t="s">
        <v>250</v>
      </c>
      <c r="C283" s="469"/>
      <c r="D283" s="469"/>
      <c r="E283" s="469"/>
      <c r="F283" s="469"/>
      <c r="G283" s="469"/>
      <c r="H283" s="470">
        <f>($C283*$D283)/1000*E283</f>
        <v>0</v>
      </c>
      <c r="I283" s="470">
        <f>($C283*$D283)/1000*F283</f>
        <v>0</v>
      </c>
      <c r="J283" s="470">
        <f>($C283*$D283)/1000*G283</f>
        <v>0</v>
      </c>
      <c r="K283" s="61"/>
      <c r="M283" s="82"/>
    </row>
    <row r="284" spans="2:13" ht="15.75" thickBot="1" x14ac:dyDescent="0.3">
      <c r="B284" s="402" t="s">
        <v>250</v>
      </c>
      <c r="C284" s="469"/>
      <c r="D284" s="469"/>
      <c r="E284" s="469"/>
      <c r="F284" s="469"/>
      <c r="G284" s="469"/>
      <c r="H284" s="472">
        <f t="shared" si="16"/>
        <v>0</v>
      </c>
      <c r="I284" s="472">
        <f t="shared" si="16"/>
        <v>0</v>
      </c>
      <c r="J284" s="472">
        <f t="shared" si="16"/>
        <v>0</v>
      </c>
      <c r="K284" s="61"/>
      <c r="M284" s="82"/>
    </row>
    <row r="285" spans="2:13" ht="15.75" thickBot="1" x14ac:dyDescent="0.3">
      <c r="B285" s="413"/>
      <c r="C285" s="413"/>
      <c r="D285" s="413"/>
      <c r="E285" s="413"/>
      <c r="F285" s="464" t="s">
        <v>101</v>
      </c>
      <c r="G285" s="423" t="s">
        <v>252</v>
      </c>
      <c r="H285" s="465">
        <f>SUM(H261:H284)</f>
        <v>0</v>
      </c>
      <c r="I285" s="465">
        <f>SUM(I261:I284)</f>
        <v>0</v>
      </c>
      <c r="J285" s="465">
        <f>SUM(J261:J284)</f>
        <v>0</v>
      </c>
      <c r="K285" s="60"/>
      <c r="L285" s="60"/>
      <c r="M285" s="60"/>
    </row>
    <row r="286" spans="2:13" x14ac:dyDescent="0.25">
      <c r="B286" s="413"/>
      <c r="C286" s="413"/>
      <c r="D286" s="413"/>
      <c r="E286" s="413"/>
      <c r="F286" s="413"/>
      <c r="G286" s="413"/>
      <c r="H286" s="413"/>
      <c r="I286" s="413"/>
      <c r="J286" s="413"/>
      <c r="K286" s="60"/>
      <c r="L286" s="60"/>
      <c r="M286" s="60"/>
    </row>
    <row r="287" spans="2:13" x14ac:dyDescent="0.25">
      <c r="B287" s="413"/>
      <c r="C287" s="413"/>
      <c r="D287" s="413"/>
      <c r="E287" s="413"/>
      <c r="F287" s="413"/>
      <c r="G287" s="413"/>
      <c r="H287" s="413"/>
      <c r="I287" s="413"/>
      <c r="J287" s="413"/>
      <c r="K287" s="60"/>
      <c r="L287" s="60"/>
      <c r="M287" s="60"/>
    </row>
    <row r="288" spans="2:13" x14ac:dyDescent="0.25">
      <c r="B288" s="60"/>
      <c r="C288" s="60"/>
      <c r="D288" s="60"/>
      <c r="E288" s="60"/>
      <c r="F288" s="60"/>
      <c r="G288" s="60"/>
      <c r="H288" s="60"/>
      <c r="I288" s="60"/>
      <c r="J288" s="60"/>
      <c r="K288" s="60"/>
      <c r="L288" s="60"/>
      <c r="M288" s="60"/>
    </row>
    <row r="289" spans="2:13" x14ac:dyDescent="0.25">
      <c r="B289" s="60"/>
      <c r="C289" s="60"/>
      <c r="D289" s="60"/>
      <c r="E289" s="60"/>
      <c r="F289" s="60"/>
      <c r="G289" s="60"/>
      <c r="H289" s="60"/>
      <c r="I289" s="60"/>
      <c r="J289" s="60"/>
      <c r="K289" s="60"/>
      <c r="L289" s="60"/>
      <c r="M289" s="60"/>
    </row>
    <row r="290" spans="2:13" ht="21" x14ac:dyDescent="0.25">
      <c r="B290" s="654" t="s">
        <v>455</v>
      </c>
      <c r="C290" s="654"/>
      <c r="D290" s="654"/>
      <c r="E290" s="654"/>
      <c r="F290" s="654"/>
      <c r="G290" s="654"/>
      <c r="H290" s="654"/>
      <c r="I290" s="654"/>
      <c r="J290" s="60"/>
      <c r="L290" s="60"/>
      <c r="M290" s="59"/>
    </row>
    <row r="291" spans="2:13" ht="21" x14ac:dyDescent="0.25">
      <c r="B291" s="59"/>
      <c r="C291" s="80"/>
      <c r="D291" s="80"/>
      <c r="E291" s="80"/>
      <c r="F291" s="80"/>
      <c r="G291" s="80"/>
      <c r="H291" s="80"/>
      <c r="I291" s="80"/>
      <c r="J291" s="54"/>
      <c r="K291" s="60"/>
      <c r="L291" s="60"/>
      <c r="M291" s="60"/>
    </row>
    <row r="292" spans="2:13" x14ac:dyDescent="0.25">
      <c r="B292" s="60"/>
      <c r="C292" s="60"/>
      <c r="D292" s="60"/>
      <c r="E292" s="60"/>
      <c r="F292" s="60"/>
      <c r="G292" s="60"/>
      <c r="H292" s="60"/>
      <c r="I292" s="60"/>
      <c r="J292" s="60"/>
      <c r="K292" s="60"/>
      <c r="L292" s="60"/>
      <c r="M292" s="60"/>
    </row>
    <row r="293" spans="2:13" ht="60" x14ac:dyDescent="0.25">
      <c r="B293" s="473" t="s">
        <v>456</v>
      </c>
      <c r="C293" s="474" t="s">
        <v>457</v>
      </c>
      <c r="D293" s="456" t="s">
        <v>220</v>
      </c>
      <c r="E293" s="456" t="s">
        <v>221</v>
      </c>
      <c r="F293" s="456" t="s">
        <v>222</v>
      </c>
      <c r="G293" s="414" t="s">
        <v>220</v>
      </c>
      <c r="H293" s="414" t="s">
        <v>221</v>
      </c>
      <c r="I293" s="414" t="s">
        <v>222</v>
      </c>
      <c r="J293" s="60"/>
      <c r="L293" s="60"/>
      <c r="M293" s="60"/>
    </row>
    <row r="294" spans="2:13" ht="75" x14ac:dyDescent="0.25">
      <c r="B294" s="475"/>
      <c r="C294" s="394" t="s">
        <v>458</v>
      </c>
      <c r="D294" s="476" t="s">
        <v>259</v>
      </c>
      <c r="E294" s="476" t="s">
        <v>260</v>
      </c>
      <c r="F294" s="476" t="s">
        <v>261</v>
      </c>
      <c r="G294" s="394" t="s">
        <v>225</v>
      </c>
      <c r="H294" s="394" t="s">
        <v>225</v>
      </c>
      <c r="I294" s="394" t="s">
        <v>225</v>
      </c>
      <c r="J294" s="60"/>
      <c r="L294" s="60"/>
      <c r="M294" s="60"/>
    </row>
    <row r="295" spans="2:13" x14ac:dyDescent="0.25">
      <c r="B295" s="477" t="s">
        <v>459</v>
      </c>
      <c r="C295" s="478"/>
      <c r="D295" s="479"/>
      <c r="E295" s="479"/>
      <c r="F295" s="479"/>
      <c r="G295" s="403"/>
      <c r="H295" s="480"/>
      <c r="I295" s="413"/>
      <c r="J295" s="60"/>
      <c r="L295" s="60"/>
      <c r="M295" s="60"/>
    </row>
    <row r="296" spans="2:13" x14ac:dyDescent="0.25">
      <c r="B296" s="397" t="s">
        <v>264</v>
      </c>
      <c r="C296" s="415"/>
      <c r="D296" s="399">
        <v>5.5</v>
      </c>
      <c r="E296" s="399">
        <v>8.4</v>
      </c>
      <c r="F296" s="399">
        <v>8.1</v>
      </c>
      <c r="G296" s="416">
        <f t="shared" ref="G296:I327" si="17">($C296)*D296</f>
        <v>0</v>
      </c>
      <c r="H296" s="416">
        <f t="shared" si="17"/>
        <v>0</v>
      </c>
      <c r="I296" s="416">
        <f>($C296)*F296</f>
        <v>0</v>
      </c>
      <c r="J296" s="61"/>
      <c r="L296" s="61"/>
      <c r="M296" s="82"/>
    </row>
    <row r="297" spans="2:13" x14ac:dyDescent="0.25">
      <c r="B297" s="397" t="s">
        <v>265</v>
      </c>
      <c r="C297" s="415"/>
      <c r="D297" s="399">
        <v>18</v>
      </c>
      <c r="E297" s="399">
        <v>10</v>
      </c>
      <c r="F297" s="399">
        <v>18</v>
      </c>
      <c r="G297" s="416">
        <f t="shared" si="17"/>
        <v>0</v>
      </c>
      <c r="H297" s="416">
        <f t="shared" si="17"/>
        <v>0</v>
      </c>
      <c r="I297" s="416">
        <f t="shared" si="17"/>
        <v>0</v>
      </c>
      <c r="J297" s="61"/>
      <c r="L297" s="61"/>
      <c r="M297" s="82"/>
    </row>
    <row r="298" spans="2:13" x14ac:dyDescent="0.25">
      <c r="B298" s="397" t="s">
        <v>266</v>
      </c>
      <c r="C298" s="415"/>
      <c r="D298" s="399">
        <v>8</v>
      </c>
      <c r="E298" s="399">
        <v>3</v>
      </c>
      <c r="F298" s="399">
        <v>5</v>
      </c>
      <c r="G298" s="416">
        <f t="shared" si="17"/>
        <v>0</v>
      </c>
      <c r="H298" s="416">
        <f t="shared" si="17"/>
        <v>0</v>
      </c>
      <c r="I298" s="416">
        <f t="shared" si="17"/>
        <v>0</v>
      </c>
      <c r="J298" s="61"/>
      <c r="L298" s="61"/>
      <c r="M298" s="82"/>
    </row>
    <row r="299" spans="2:13" x14ac:dyDescent="0.25">
      <c r="B299" s="397" t="s">
        <v>267</v>
      </c>
      <c r="C299" s="415"/>
      <c r="D299" s="399">
        <v>20</v>
      </c>
      <c r="E299" s="399">
        <v>25</v>
      </c>
      <c r="F299" s="399">
        <v>15</v>
      </c>
      <c r="G299" s="416">
        <f t="shared" si="17"/>
        <v>0</v>
      </c>
      <c r="H299" s="416">
        <f t="shared" si="17"/>
        <v>0</v>
      </c>
      <c r="I299" s="416">
        <f t="shared" si="17"/>
        <v>0</v>
      </c>
      <c r="J299" s="61"/>
      <c r="L299" s="61"/>
      <c r="M299" s="82"/>
    </row>
    <row r="300" spans="2:13" x14ac:dyDescent="0.25">
      <c r="B300" s="397" t="s">
        <v>268</v>
      </c>
      <c r="C300" s="415"/>
      <c r="D300" s="399">
        <v>15</v>
      </c>
      <c r="E300" s="399">
        <v>22</v>
      </c>
      <c r="F300" s="399">
        <v>19</v>
      </c>
      <c r="G300" s="416">
        <f t="shared" si="17"/>
        <v>0</v>
      </c>
      <c r="H300" s="416">
        <f t="shared" si="17"/>
        <v>0</v>
      </c>
      <c r="I300" s="416">
        <f t="shared" si="17"/>
        <v>0</v>
      </c>
      <c r="J300" s="61"/>
      <c r="L300" s="61"/>
      <c r="M300" s="82"/>
    </row>
    <row r="301" spans="2:13" x14ac:dyDescent="0.25">
      <c r="B301" s="397" t="s">
        <v>269</v>
      </c>
      <c r="C301" s="415"/>
      <c r="D301" s="399">
        <v>10</v>
      </c>
      <c r="E301" s="399">
        <v>6.5</v>
      </c>
      <c r="F301" s="399">
        <v>9</v>
      </c>
      <c r="G301" s="416">
        <f t="shared" si="17"/>
        <v>0</v>
      </c>
      <c r="H301" s="416">
        <f t="shared" si="17"/>
        <v>0</v>
      </c>
      <c r="I301" s="416">
        <f t="shared" si="17"/>
        <v>0</v>
      </c>
      <c r="J301" s="61"/>
      <c r="L301" s="61"/>
      <c r="M301" s="82"/>
    </row>
    <row r="302" spans="2:13" x14ac:dyDescent="0.25">
      <c r="B302" s="397" t="s">
        <v>270</v>
      </c>
      <c r="C302" s="415"/>
      <c r="D302" s="399">
        <v>6.5</v>
      </c>
      <c r="E302" s="399">
        <v>4</v>
      </c>
      <c r="F302" s="399">
        <v>9</v>
      </c>
      <c r="G302" s="416">
        <f t="shared" si="17"/>
        <v>0</v>
      </c>
      <c r="H302" s="416">
        <f t="shared" si="17"/>
        <v>0</v>
      </c>
      <c r="I302" s="416">
        <f t="shared" si="17"/>
        <v>0</v>
      </c>
      <c r="J302" s="61"/>
      <c r="L302" s="61"/>
      <c r="M302" s="82"/>
    </row>
    <row r="303" spans="2:13" x14ac:dyDescent="0.25">
      <c r="B303" s="397" t="s">
        <v>271</v>
      </c>
      <c r="C303" s="415"/>
      <c r="D303" s="399">
        <v>10</v>
      </c>
      <c r="E303" s="399">
        <v>14</v>
      </c>
      <c r="F303" s="399">
        <v>20</v>
      </c>
      <c r="G303" s="416">
        <f t="shared" si="17"/>
        <v>0</v>
      </c>
      <c r="H303" s="416">
        <f t="shared" si="17"/>
        <v>0</v>
      </c>
      <c r="I303" s="416">
        <f t="shared" si="17"/>
        <v>0</v>
      </c>
      <c r="J303" s="61"/>
      <c r="L303" s="61"/>
      <c r="M303" s="82"/>
    </row>
    <row r="304" spans="2:13" x14ac:dyDescent="0.25">
      <c r="B304" s="397" t="s">
        <v>272</v>
      </c>
      <c r="C304" s="415"/>
      <c r="D304" s="399">
        <v>13</v>
      </c>
      <c r="E304" s="399">
        <v>22</v>
      </c>
      <c r="F304" s="399">
        <v>20</v>
      </c>
      <c r="G304" s="416">
        <f t="shared" si="17"/>
        <v>0</v>
      </c>
      <c r="H304" s="416">
        <f t="shared" si="17"/>
        <v>0</v>
      </c>
      <c r="I304" s="416">
        <f t="shared" si="17"/>
        <v>0</v>
      </c>
      <c r="J304" s="61"/>
      <c r="L304" s="61"/>
      <c r="M304" s="82"/>
    </row>
    <row r="305" spans="2:13" x14ac:dyDescent="0.25">
      <c r="B305" s="397" t="s">
        <v>273</v>
      </c>
      <c r="C305" s="415"/>
      <c r="D305" s="399">
        <v>20</v>
      </c>
      <c r="E305" s="399">
        <v>24</v>
      </c>
      <c r="F305" s="399">
        <v>19</v>
      </c>
      <c r="G305" s="416">
        <f t="shared" si="17"/>
        <v>0</v>
      </c>
      <c r="H305" s="416">
        <f t="shared" si="17"/>
        <v>0</v>
      </c>
      <c r="I305" s="416">
        <f t="shared" si="17"/>
        <v>0</v>
      </c>
      <c r="J305" s="61"/>
      <c r="L305" s="61"/>
      <c r="M305" s="82"/>
    </row>
    <row r="306" spans="2:13" x14ac:dyDescent="0.25">
      <c r="B306" s="397" t="s">
        <v>274</v>
      </c>
      <c r="C306" s="415"/>
      <c r="D306" s="399">
        <v>15</v>
      </c>
      <c r="E306" s="399">
        <v>8</v>
      </c>
      <c r="F306" s="399">
        <v>15</v>
      </c>
      <c r="G306" s="416">
        <f t="shared" si="17"/>
        <v>0</v>
      </c>
      <c r="H306" s="416">
        <f t="shared" si="17"/>
        <v>0</v>
      </c>
      <c r="I306" s="416">
        <f t="shared" si="17"/>
        <v>0</v>
      </c>
      <c r="J306" s="61"/>
      <c r="L306" s="61"/>
      <c r="M306" s="82"/>
    </row>
    <row r="307" spans="2:13" x14ac:dyDescent="0.25">
      <c r="B307" s="397" t="s">
        <v>275</v>
      </c>
      <c r="C307" s="415"/>
      <c r="D307" s="417">
        <v>0.40000000596046448</v>
      </c>
      <c r="E307" s="417">
        <v>0.20000000298023224</v>
      </c>
      <c r="F307" s="399">
        <v>0.5</v>
      </c>
      <c r="G307" s="416">
        <f t="shared" si="17"/>
        <v>0</v>
      </c>
      <c r="H307" s="416">
        <f t="shared" si="17"/>
        <v>0</v>
      </c>
      <c r="I307" s="416">
        <f t="shared" si="17"/>
        <v>0</v>
      </c>
      <c r="J307" s="61"/>
      <c r="L307" s="61"/>
      <c r="M307" s="82"/>
    </row>
    <row r="308" spans="2:13" x14ac:dyDescent="0.25">
      <c r="B308" s="401" t="s">
        <v>276</v>
      </c>
      <c r="C308" s="415"/>
      <c r="D308" s="399">
        <v>15</v>
      </c>
      <c r="E308" s="399">
        <v>14</v>
      </c>
      <c r="F308" s="399">
        <v>12</v>
      </c>
      <c r="G308" s="416">
        <f t="shared" si="17"/>
        <v>0</v>
      </c>
      <c r="H308" s="416">
        <f t="shared" si="17"/>
        <v>0</v>
      </c>
      <c r="I308" s="416">
        <f t="shared" si="17"/>
        <v>0</v>
      </c>
      <c r="J308" s="61"/>
      <c r="L308" s="61"/>
      <c r="M308" s="82"/>
    </row>
    <row r="309" spans="2:13" x14ac:dyDescent="0.25">
      <c r="B309" s="401" t="s">
        <v>277</v>
      </c>
      <c r="C309" s="415"/>
      <c r="D309" s="399">
        <v>30</v>
      </c>
      <c r="E309" s="399">
        <v>36</v>
      </c>
      <c r="F309" s="399">
        <v>24</v>
      </c>
      <c r="G309" s="416">
        <f t="shared" si="17"/>
        <v>0</v>
      </c>
      <c r="H309" s="416">
        <f t="shared" si="17"/>
        <v>0</v>
      </c>
      <c r="I309" s="416">
        <f t="shared" si="17"/>
        <v>0</v>
      </c>
      <c r="J309" s="61"/>
      <c r="L309" s="61"/>
      <c r="M309" s="82"/>
    </row>
    <row r="310" spans="2:13" x14ac:dyDescent="0.25">
      <c r="B310" s="401" t="s">
        <v>278</v>
      </c>
      <c r="C310" s="415"/>
      <c r="D310" s="399">
        <v>40</v>
      </c>
      <c r="E310" s="399">
        <v>38</v>
      </c>
      <c r="F310" s="399">
        <v>25</v>
      </c>
      <c r="G310" s="416">
        <f t="shared" si="17"/>
        <v>0</v>
      </c>
      <c r="H310" s="416">
        <f t="shared" si="17"/>
        <v>0</v>
      </c>
      <c r="I310" s="416">
        <f t="shared" si="17"/>
        <v>0</v>
      </c>
      <c r="J310" s="61"/>
      <c r="L310" s="61"/>
      <c r="M310" s="82"/>
    </row>
    <row r="311" spans="2:13" ht="30" x14ac:dyDescent="0.25">
      <c r="B311" s="401" t="s">
        <v>279</v>
      </c>
      <c r="C311" s="415"/>
      <c r="D311" s="417">
        <v>4.1999998092651367</v>
      </c>
      <c r="E311" s="399">
        <v>2</v>
      </c>
      <c r="F311" s="399">
        <v>4</v>
      </c>
      <c r="G311" s="416">
        <f t="shared" si="17"/>
        <v>0</v>
      </c>
      <c r="H311" s="416">
        <f t="shared" si="17"/>
        <v>0</v>
      </c>
      <c r="I311" s="416">
        <f t="shared" si="17"/>
        <v>0</v>
      </c>
      <c r="J311" s="61"/>
      <c r="L311" s="61"/>
      <c r="M311" s="82"/>
    </row>
    <row r="312" spans="2:13" x14ac:dyDescent="0.25">
      <c r="B312" s="401" t="s">
        <v>280</v>
      </c>
      <c r="C312" s="415"/>
      <c r="D312" s="399">
        <v>5</v>
      </c>
      <c r="E312" s="399">
        <v>3</v>
      </c>
      <c r="F312" s="399">
        <v>4</v>
      </c>
      <c r="G312" s="416">
        <f t="shared" si="17"/>
        <v>0</v>
      </c>
      <c r="H312" s="416">
        <f t="shared" si="17"/>
        <v>0</v>
      </c>
      <c r="I312" s="416">
        <f t="shared" si="17"/>
        <v>0</v>
      </c>
      <c r="J312" s="61"/>
      <c r="L312" s="61"/>
      <c r="M312" s="82"/>
    </row>
    <row r="313" spans="2:13" x14ac:dyDescent="0.25">
      <c r="B313" s="401" t="s">
        <v>281</v>
      </c>
      <c r="C313" s="415"/>
      <c r="D313" s="399">
        <v>4.5</v>
      </c>
      <c r="E313" s="399">
        <v>5</v>
      </c>
      <c r="F313" s="399">
        <v>3</v>
      </c>
      <c r="G313" s="416">
        <f t="shared" si="17"/>
        <v>0</v>
      </c>
      <c r="H313" s="416">
        <f t="shared" si="17"/>
        <v>0</v>
      </c>
      <c r="I313" s="416">
        <f t="shared" si="17"/>
        <v>0</v>
      </c>
      <c r="J313" s="61"/>
      <c r="L313" s="61"/>
      <c r="M313" s="82"/>
    </row>
    <row r="314" spans="2:13" x14ac:dyDescent="0.25">
      <c r="B314" s="401" t="s">
        <v>282</v>
      </c>
      <c r="C314" s="415"/>
      <c r="D314" s="399">
        <v>6</v>
      </c>
      <c r="E314" s="399">
        <v>3</v>
      </c>
      <c r="F314" s="399">
        <v>10</v>
      </c>
      <c r="G314" s="416">
        <f t="shared" si="17"/>
        <v>0</v>
      </c>
      <c r="H314" s="416">
        <f t="shared" si="17"/>
        <v>0</v>
      </c>
      <c r="I314" s="416">
        <f t="shared" si="17"/>
        <v>0</v>
      </c>
      <c r="J314" s="61"/>
      <c r="L314" s="61"/>
      <c r="M314" s="82"/>
    </row>
    <row r="315" spans="2:13" x14ac:dyDescent="0.25">
      <c r="B315" s="401" t="s">
        <v>283</v>
      </c>
      <c r="C315" s="415"/>
      <c r="D315" s="399">
        <v>13</v>
      </c>
      <c r="E315" s="399">
        <v>24</v>
      </c>
      <c r="F315" s="399">
        <v>18</v>
      </c>
      <c r="G315" s="416">
        <f t="shared" si="17"/>
        <v>0</v>
      </c>
      <c r="H315" s="416">
        <f t="shared" si="17"/>
        <v>0</v>
      </c>
      <c r="I315" s="416">
        <f t="shared" si="17"/>
        <v>0</v>
      </c>
      <c r="J315" s="61"/>
      <c r="L315" s="61"/>
      <c r="M315" s="82"/>
    </row>
    <row r="316" spans="2:13" x14ac:dyDescent="0.25">
      <c r="B316" s="401" t="s">
        <v>284</v>
      </c>
      <c r="C316" s="415"/>
      <c r="D316" s="399">
        <v>11</v>
      </c>
      <c r="E316" s="399">
        <v>18</v>
      </c>
      <c r="F316" s="399">
        <v>13</v>
      </c>
      <c r="G316" s="416">
        <f t="shared" si="17"/>
        <v>0</v>
      </c>
      <c r="H316" s="416">
        <f t="shared" si="17"/>
        <v>0</v>
      </c>
      <c r="I316" s="416">
        <f t="shared" si="17"/>
        <v>0</v>
      </c>
      <c r="J316" s="61"/>
      <c r="L316" s="61"/>
      <c r="M316" s="82"/>
    </row>
    <row r="317" spans="2:13" x14ac:dyDescent="0.25">
      <c r="B317" s="401" t="s">
        <v>285</v>
      </c>
      <c r="C317" s="415"/>
      <c r="D317" s="399">
        <v>8</v>
      </c>
      <c r="E317" s="399">
        <v>12.5</v>
      </c>
      <c r="F317" s="399">
        <v>7.1</v>
      </c>
      <c r="G317" s="416">
        <f t="shared" si="17"/>
        <v>0</v>
      </c>
      <c r="H317" s="416">
        <f t="shared" si="17"/>
        <v>0</v>
      </c>
      <c r="I317" s="416">
        <f t="shared" si="17"/>
        <v>0</v>
      </c>
      <c r="J317" s="61"/>
      <c r="L317" s="61"/>
      <c r="M317" s="82"/>
    </row>
    <row r="318" spans="2:13" x14ac:dyDescent="0.25">
      <c r="B318" s="397" t="s">
        <v>286</v>
      </c>
      <c r="C318" s="415"/>
      <c r="D318" s="399">
        <v>24</v>
      </c>
      <c r="E318" s="399">
        <v>23</v>
      </c>
      <c r="F318" s="399">
        <v>18</v>
      </c>
      <c r="G318" s="416">
        <f t="shared" si="17"/>
        <v>0</v>
      </c>
      <c r="H318" s="416">
        <f t="shared" si="17"/>
        <v>0</v>
      </c>
      <c r="I318" s="416">
        <f t="shared" si="17"/>
        <v>0</v>
      </c>
      <c r="J318" s="61"/>
      <c r="L318" s="61"/>
      <c r="M318" s="82"/>
    </row>
    <row r="319" spans="2:13" x14ac:dyDescent="0.25">
      <c r="B319" s="397" t="s">
        <v>287</v>
      </c>
      <c r="C319" s="415"/>
      <c r="D319" s="399">
        <v>32</v>
      </c>
      <c r="E319" s="399">
        <v>25</v>
      </c>
      <c r="F319" s="399">
        <v>20</v>
      </c>
      <c r="G319" s="416">
        <f t="shared" si="17"/>
        <v>0</v>
      </c>
      <c r="H319" s="416">
        <f t="shared" si="17"/>
        <v>0</v>
      </c>
      <c r="I319" s="416">
        <f t="shared" si="17"/>
        <v>0</v>
      </c>
      <c r="J319" s="61"/>
      <c r="L319" s="61"/>
      <c r="M319" s="82"/>
    </row>
    <row r="320" spans="2:13" x14ac:dyDescent="0.25">
      <c r="B320" s="401" t="s">
        <v>460</v>
      </c>
      <c r="C320" s="415"/>
      <c r="D320" s="399">
        <v>8</v>
      </c>
      <c r="E320" s="399">
        <v>7.5</v>
      </c>
      <c r="F320" s="399">
        <v>12.5</v>
      </c>
      <c r="G320" s="416">
        <f t="shared" si="17"/>
        <v>0</v>
      </c>
      <c r="H320" s="416">
        <f t="shared" si="17"/>
        <v>0</v>
      </c>
      <c r="I320" s="416">
        <f t="shared" si="17"/>
        <v>0</v>
      </c>
      <c r="J320" s="61"/>
      <c r="L320" s="61"/>
      <c r="M320" s="82"/>
    </row>
    <row r="321" spans="2:13" x14ac:dyDescent="0.25">
      <c r="B321" s="401" t="s">
        <v>289</v>
      </c>
      <c r="C321" s="415"/>
      <c r="D321" s="399">
        <v>7</v>
      </c>
      <c r="E321" s="399">
        <v>10</v>
      </c>
      <c r="F321" s="399">
        <v>9</v>
      </c>
      <c r="G321" s="416">
        <f t="shared" si="17"/>
        <v>0</v>
      </c>
      <c r="H321" s="416">
        <f t="shared" si="17"/>
        <v>0</v>
      </c>
      <c r="I321" s="416">
        <f t="shared" si="17"/>
        <v>0</v>
      </c>
      <c r="J321" s="61"/>
      <c r="L321" s="61"/>
      <c r="M321" s="82"/>
    </row>
    <row r="322" spans="2:13" x14ac:dyDescent="0.25">
      <c r="B322" s="401" t="s">
        <v>290</v>
      </c>
      <c r="C322" s="415"/>
      <c r="D322" s="399">
        <v>4</v>
      </c>
      <c r="E322" s="399">
        <v>2</v>
      </c>
      <c r="F322" s="399">
        <v>4</v>
      </c>
      <c r="G322" s="416">
        <f t="shared" si="17"/>
        <v>0</v>
      </c>
      <c r="H322" s="416">
        <f t="shared" si="17"/>
        <v>0</v>
      </c>
      <c r="I322" s="416">
        <f t="shared" si="17"/>
        <v>0</v>
      </c>
      <c r="J322" s="61"/>
      <c r="L322" s="61"/>
      <c r="M322" s="82"/>
    </row>
    <row r="323" spans="2:13" x14ac:dyDescent="0.25">
      <c r="B323" s="397" t="s">
        <v>291</v>
      </c>
      <c r="C323" s="415"/>
      <c r="D323" s="399">
        <v>18</v>
      </c>
      <c r="E323" s="399">
        <v>30</v>
      </c>
      <c r="F323" s="399">
        <v>21</v>
      </c>
      <c r="G323" s="416">
        <f t="shared" si="17"/>
        <v>0</v>
      </c>
      <c r="H323" s="416">
        <f t="shared" si="17"/>
        <v>0</v>
      </c>
      <c r="I323" s="416">
        <f t="shared" si="17"/>
        <v>0</v>
      </c>
      <c r="J323" s="61"/>
      <c r="L323" s="61"/>
      <c r="M323" s="82"/>
    </row>
    <row r="324" spans="2:13" x14ac:dyDescent="0.25">
      <c r="B324" s="397" t="s">
        <v>292</v>
      </c>
      <c r="C324" s="415"/>
      <c r="D324" s="399">
        <v>22</v>
      </c>
      <c r="E324" s="399">
        <v>40</v>
      </c>
      <c r="F324" s="399">
        <v>25</v>
      </c>
      <c r="G324" s="416">
        <f t="shared" si="17"/>
        <v>0</v>
      </c>
      <c r="H324" s="416">
        <f t="shared" si="17"/>
        <v>0</v>
      </c>
      <c r="I324" s="416">
        <f t="shared" si="17"/>
        <v>0</v>
      </c>
      <c r="J324" s="61"/>
      <c r="L324" s="61"/>
      <c r="M324" s="82"/>
    </row>
    <row r="325" spans="2:13" x14ac:dyDescent="0.25">
      <c r="B325" s="401" t="s">
        <v>293</v>
      </c>
      <c r="C325" s="415"/>
      <c r="D325" s="399">
        <v>22</v>
      </c>
      <c r="E325" s="399">
        <v>23</v>
      </c>
      <c r="F325" s="399">
        <v>18</v>
      </c>
      <c r="G325" s="416">
        <f t="shared" si="17"/>
        <v>0</v>
      </c>
      <c r="H325" s="416">
        <f t="shared" si="17"/>
        <v>0</v>
      </c>
      <c r="I325" s="416">
        <f t="shared" si="17"/>
        <v>0</v>
      </c>
      <c r="J325" s="61"/>
      <c r="L325" s="61"/>
      <c r="M325" s="82"/>
    </row>
    <row r="326" spans="2:13" x14ac:dyDescent="0.25">
      <c r="B326" s="401" t="s">
        <v>294</v>
      </c>
      <c r="C326" s="415"/>
      <c r="D326" s="399">
        <v>30</v>
      </c>
      <c r="E326" s="399">
        <v>27</v>
      </c>
      <c r="F326" s="399">
        <v>20</v>
      </c>
      <c r="G326" s="416">
        <f t="shared" si="17"/>
        <v>0</v>
      </c>
      <c r="H326" s="416">
        <f t="shared" si="17"/>
        <v>0</v>
      </c>
      <c r="I326" s="416">
        <f t="shared" si="17"/>
        <v>0</v>
      </c>
      <c r="J326" s="61"/>
      <c r="L326" s="61"/>
      <c r="M326" s="82"/>
    </row>
    <row r="327" spans="2:13" x14ac:dyDescent="0.25">
      <c r="B327" s="401" t="s">
        <v>295</v>
      </c>
      <c r="C327" s="415"/>
      <c r="D327" s="399">
        <v>15</v>
      </c>
      <c r="E327" s="399">
        <v>17</v>
      </c>
      <c r="F327" s="399">
        <v>14</v>
      </c>
      <c r="G327" s="416">
        <f t="shared" si="17"/>
        <v>0</v>
      </c>
      <c r="H327" s="416">
        <f t="shared" si="17"/>
        <v>0</v>
      </c>
      <c r="I327" s="416">
        <f t="shared" si="17"/>
        <v>0</v>
      </c>
      <c r="J327" s="61"/>
      <c r="L327" s="61"/>
      <c r="M327" s="82"/>
    </row>
    <row r="328" spans="2:13" x14ac:dyDescent="0.25">
      <c r="B328" s="401" t="s">
        <v>296</v>
      </c>
      <c r="C328" s="415"/>
      <c r="D328" s="399">
        <v>20</v>
      </c>
      <c r="E328" s="399">
        <v>18</v>
      </c>
      <c r="F328" s="399">
        <v>15</v>
      </c>
      <c r="G328" s="416">
        <f t="shared" ref="G328:I350" si="18">($C328)*D328</f>
        <v>0</v>
      </c>
      <c r="H328" s="416">
        <f t="shared" si="18"/>
        <v>0</v>
      </c>
      <c r="I328" s="416">
        <f t="shared" si="18"/>
        <v>0</v>
      </c>
      <c r="J328" s="61"/>
      <c r="L328" s="61"/>
      <c r="M328" s="82"/>
    </row>
    <row r="329" spans="2:13" x14ac:dyDescent="0.25">
      <c r="B329" s="401" t="s">
        <v>297</v>
      </c>
      <c r="C329" s="415"/>
      <c r="D329" s="399">
        <v>18</v>
      </c>
      <c r="E329" s="399">
        <v>20</v>
      </c>
      <c r="F329" s="399">
        <v>15</v>
      </c>
      <c r="G329" s="416">
        <f t="shared" si="18"/>
        <v>0</v>
      </c>
      <c r="H329" s="416">
        <f t="shared" si="18"/>
        <v>0</v>
      </c>
      <c r="I329" s="416">
        <f t="shared" si="18"/>
        <v>0</v>
      </c>
      <c r="J329" s="61"/>
      <c r="L329" s="61"/>
      <c r="M329" s="82"/>
    </row>
    <row r="330" spans="2:13" x14ac:dyDescent="0.25">
      <c r="B330" s="401" t="s">
        <v>298</v>
      </c>
      <c r="C330" s="415"/>
      <c r="D330" s="399">
        <v>25</v>
      </c>
      <c r="E330" s="399">
        <v>25</v>
      </c>
      <c r="F330" s="399">
        <v>18</v>
      </c>
      <c r="G330" s="416">
        <f t="shared" si="18"/>
        <v>0</v>
      </c>
      <c r="H330" s="416">
        <f t="shared" si="18"/>
        <v>0</v>
      </c>
      <c r="I330" s="416">
        <f t="shared" si="18"/>
        <v>0</v>
      </c>
      <c r="J330" s="61"/>
      <c r="L330" s="61"/>
      <c r="M330" s="82"/>
    </row>
    <row r="331" spans="2:13" x14ac:dyDescent="0.25">
      <c r="B331" s="401" t="s">
        <v>299</v>
      </c>
      <c r="C331" s="415"/>
      <c r="D331" s="399">
        <v>5.5</v>
      </c>
      <c r="E331" s="399">
        <v>2.5</v>
      </c>
      <c r="F331" s="399">
        <v>8</v>
      </c>
      <c r="G331" s="416">
        <f t="shared" si="18"/>
        <v>0</v>
      </c>
      <c r="H331" s="416">
        <f t="shared" si="18"/>
        <v>0</v>
      </c>
      <c r="I331" s="416">
        <f t="shared" si="18"/>
        <v>0</v>
      </c>
      <c r="J331" s="61"/>
      <c r="L331" s="61"/>
      <c r="M331" s="82"/>
    </row>
    <row r="332" spans="2:13" x14ac:dyDescent="0.25">
      <c r="B332" s="401" t="s">
        <v>300</v>
      </c>
      <c r="C332" s="415"/>
      <c r="D332" s="399">
        <v>4</v>
      </c>
      <c r="E332" s="399">
        <v>1.5</v>
      </c>
      <c r="F332" s="399">
        <v>3</v>
      </c>
      <c r="G332" s="416">
        <f t="shared" si="18"/>
        <v>0</v>
      </c>
      <c r="H332" s="416">
        <f t="shared" si="18"/>
        <v>0</v>
      </c>
      <c r="I332" s="416">
        <f t="shared" si="18"/>
        <v>0</v>
      </c>
      <c r="J332" s="61"/>
      <c r="L332" s="61"/>
      <c r="M332" s="82"/>
    </row>
    <row r="333" spans="2:13" x14ac:dyDescent="0.25">
      <c r="B333" s="401" t="s">
        <v>301</v>
      </c>
      <c r="C333" s="415"/>
      <c r="D333" s="399">
        <v>6</v>
      </c>
      <c r="E333" s="399">
        <v>4</v>
      </c>
      <c r="F333" s="399">
        <v>10</v>
      </c>
      <c r="G333" s="416">
        <f t="shared" si="18"/>
        <v>0</v>
      </c>
      <c r="H333" s="416">
        <f t="shared" si="18"/>
        <v>0</v>
      </c>
      <c r="I333" s="416">
        <f t="shared" si="18"/>
        <v>0</v>
      </c>
      <c r="J333" s="61"/>
      <c r="L333" s="61"/>
      <c r="M333" s="82"/>
    </row>
    <row r="334" spans="2:13" x14ac:dyDescent="0.25">
      <c r="B334" s="401" t="s">
        <v>302</v>
      </c>
      <c r="C334" s="415"/>
      <c r="D334" s="399">
        <v>5</v>
      </c>
      <c r="E334" s="399">
        <v>3</v>
      </c>
      <c r="F334" s="399">
        <v>4</v>
      </c>
      <c r="G334" s="416">
        <f t="shared" si="18"/>
        <v>0</v>
      </c>
      <c r="H334" s="416">
        <f t="shared" si="18"/>
        <v>0</v>
      </c>
      <c r="I334" s="416">
        <f t="shared" si="18"/>
        <v>0</v>
      </c>
      <c r="J334" s="61"/>
      <c r="L334" s="61"/>
      <c r="M334" s="82"/>
    </row>
    <row r="335" spans="2:13" x14ac:dyDescent="0.25">
      <c r="B335" s="401" t="s">
        <v>303</v>
      </c>
      <c r="C335" s="415"/>
      <c r="D335" s="399">
        <v>4.5</v>
      </c>
      <c r="E335" s="399">
        <v>5</v>
      </c>
      <c r="F335" s="399">
        <v>3</v>
      </c>
      <c r="G335" s="416">
        <f t="shared" si="18"/>
        <v>0</v>
      </c>
      <c r="H335" s="416">
        <f t="shared" si="18"/>
        <v>0</v>
      </c>
      <c r="I335" s="416">
        <f t="shared" si="18"/>
        <v>0</v>
      </c>
      <c r="J335" s="61"/>
      <c r="L335" s="61"/>
      <c r="M335" s="82"/>
    </row>
    <row r="336" spans="2:13" x14ac:dyDescent="0.25">
      <c r="B336" s="401" t="s">
        <v>304</v>
      </c>
      <c r="C336" s="415"/>
      <c r="D336" s="399">
        <v>4</v>
      </c>
      <c r="E336" s="399">
        <v>5.5</v>
      </c>
      <c r="F336" s="399">
        <v>4.5999999999999996</v>
      </c>
      <c r="G336" s="416">
        <f t="shared" si="18"/>
        <v>0</v>
      </c>
      <c r="H336" s="416">
        <f t="shared" si="18"/>
        <v>0</v>
      </c>
      <c r="I336" s="416">
        <f t="shared" si="18"/>
        <v>0</v>
      </c>
      <c r="J336" s="61"/>
      <c r="L336" s="61"/>
      <c r="M336" s="82"/>
    </row>
    <row r="337" spans="2:13" x14ac:dyDescent="0.25">
      <c r="B337" s="401" t="s">
        <v>305</v>
      </c>
      <c r="C337" s="415"/>
      <c r="D337" s="399">
        <v>7.9</v>
      </c>
      <c r="E337" s="399">
        <v>4.9000000000000004</v>
      </c>
      <c r="F337" s="399">
        <v>5.8</v>
      </c>
      <c r="G337" s="416">
        <f>($C337)*D337</f>
        <v>0</v>
      </c>
      <c r="H337" s="416">
        <f t="shared" si="18"/>
        <v>0</v>
      </c>
      <c r="I337" s="416">
        <f t="shared" si="18"/>
        <v>0</v>
      </c>
      <c r="J337" s="61"/>
      <c r="L337" s="61"/>
      <c r="M337" s="82"/>
    </row>
    <row r="338" spans="2:13" x14ac:dyDescent="0.25">
      <c r="B338" s="401" t="s">
        <v>306</v>
      </c>
      <c r="C338" s="415"/>
      <c r="D338" s="417">
        <v>2.2999999523162842</v>
      </c>
      <c r="E338" s="417">
        <v>1.7000000476837158</v>
      </c>
      <c r="F338" s="417">
        <v>1.7000000476837158</v>
      </c>
      <c r="G338" s="416">
        <f t="shared" si="18"/>
        <v>0</v>
      </c>
      <c r="H338" s="416">
        <f t="shared" si="18"/>
        <v>0</v>
      </c>
      <c r="I338" s="416">
        <f t="shared" si="18"/>
        <v>0</v>
      </c>
      <c r="J338" s="61"/>
      <c r="L338" s="61"/>
      <c r="M338" s="82"/>
    </row>
    <row r="339" spans="2:13" x14ac:dyDescent="0.25">
      <c r="B339" s="401" t="s">
        <v>307</v>
      </c>
      <c r="C339" s="415"/>
      <c r="D339" s="417">
        <v>3.5</v>
      </c>
      <c r="E339" s="417">
        <v>2.2000000476837158</v>
      </c>
      <c r="F339" s="417">
        <v>2.9000000953674316</v>
      </c>
      <c r="G339" s="416">
        <f t="shared" si="18"/>
        <v>0</v>
      </c>
      <c r="H339" s="416">
        <f t="shared" si="18"/>
        <v>0</v>
      </c>
      <c r="I339" s="416">
        <f t="shared" si="18"/>
        <v>0</v>
      </c>
      <c r="J339" s="61"/>
      <c r="L339" s="61"/>
      <c r="M339" s="82"/>
    </row>
    <row r="340" spans="2:13" x14ac:dyDescent="0.25">
      <c r="B340" s="401" t="s">
        <v>308</v>
      </c>
      <c r="C340" s="415"/>
      <c r="D340" s="417">
        <v>4.4000000953674316</v>
      </c>
      <c r="E340" s="417">
        <v>2.7999999523162842</v>
      </c>
      <c r="F340" s="417">
        <v>3.2999999523162842</v>
      </c>
      <c r="G340" s="416">
        <f t="shared" si="18"/>
        <v>0</v>
      </c>
      <c r="H340" s="416">
        <f>($C340)*E340</f>
        <v>0</v>
      </c>
      <c r="I340" s="416">
        <f t="shared" si="18"/>
        <v>0</v>
      </c>
      <c r="J340" s="61"/>
      <c r="L340" s="61"/>
      <c r="M340" s="82"/>
    </row>
    <row r="341" spans="2:13" x14ac:dyDescent="0.25">
      <c r="B341" s="401" t="s">
        <v>309</v>
      </c>
      <c r="C341" s="415"/>
      <c r="D341" s="417">
        <v>6.0999999046325684</v>
      </c>
      <c r="E341" s="417">
        <v>3.7999999523162842</v>
      </c>
      <c r="F341" s="417">
        <v>4.5</v>
      </c>
      <c r="G341" s="416">
        <f t="shared" si="18"/>
        <v>0</v>
      </c>
      <c r="H341" s="416">
        <f t="shared" si="18"/>
        <v>0</v>
      </c>
      <c r="I341" s="416">
        <f t="shared" si="18"/>
        <v>0</v>
      </c>
      <c r="J341" s="61"/>
      <c r="L341" s="61"/>
      <c r="M341" s="82"/>
    </row>
    <row r="342" spans="2:13" x14ac:dyDescent="0.25">
      <c r="B342" s="401" t="s">
        <v>310</v>
      </c>
      <c r="C342" s="415"/>
      <c r="D342" s="418">
        <v>7</v>
      </c>
      <c r="E342" s="418">
        <v>9</v>
      </c>
      <c r="F342" s="418">
        <v>6</v>
      </c>
      <c r="G342" s="416">
        <f t="shared" si="18"/>
        <v>0</v>
      </c>
      <c r="H342" s="416">
        <f t="shared" si="18"/>
        <v>0</v>
      </c>
      <c r="I342" s="416">
        <f t="shared" si="18"/>
        <v>0</v>
      </c>
      <c r="J342" s="61"/>
      <c r="L342" s="61"/>
      <c r="M342" s="82"/>
    </row>
    <row r="343" spans="2:13" x14ac:dyDescent="0.25">
      <c r="B343" s="401" t="s">
        <v>311</v>
      </c>
      <c r="C343" s="415"/>
      <c r="D343" s="417">
        <v>1.5</v>
      </c>
      <c r="E343" s="417">
        <v>0.60000002384185791</v>
      </c>
      <c r="F343" s="417">
        <v>1.6000000238418579</v>
      </c>
      <c r="G343" s="416">
        <f t="shared" si="18"/>
        <v>0</v>
      </c>
      <c r="H343" s="416">
        <f t="shared" si="18"/>
        <v>0</v>
      </c>
      <c r="I343" s="416">
        <f t="shared" si="18"/>
        <v>0</v>
      </c>
      <c r="J343" s="61"/>
      <c r="L343" s="61"/>
      <c r="M343" s="82"/>
    </row>
    <row r="344" spans="2:13" x14ac:dyDescent="0.25">
      <c r="B344" s="401" t="s">
        <v>312</v>
      </c>
      <c r="C344" s="415"/>
      <c r="D344" s="417">
        <v>4.5</v>
      </c>
      <c r="E344" s="418">
        <v>2</v>
      </c>
      <c r="F344" s="418">
        <v>5</v>
      </c>
      <c r="G344" s="416">
        <f t="shared" si="18"/>
        <v>0</v>
      </c>
      <c r="H344" s="416">
        <f t="shared" si="18"/>
        <v>0</v>
      </c>
      <c r="I344" s="416">
        <f t="shared" si="18"/>
        <v>0</v>
      </c>
      <c r="J344" s="61"/>
      <c r="L344" s="61"/>
      <c r="M344" s="82"/>
    </row>
    <row r="345" spans="2:13" x14ac:dyDescent="0.25">
      <c r="B345" s="401" t="s">
        <v>313</v>
      </c>
      <c r="C345" s="415"/>
      <c r="D345" s="417">
        <v>2.7999999523162842</v>
      </c>
      <c r="E345" s="417">
        <v>1.3</v>
      </c>
      <c r="F345" s="417">
        <v>2.7000000476837158</v>
      </c>
      <c r="G345" s="416">
        <f>($C345)*D345</f>
        <v>0</v>
      </c>
      <c r="H345" s="416">
        <f t="shared" si="18"/>
        <v>0</v>
      </c>
      <c r="I345" s="416">
        <f>($C345)*F345</f>
        <v>0</v>
      </c>
      <c r="J345" s="61"/>
      <c r="L345" s="61"/>
      <c r="M345" s="82"/>
    </row>
    <row r="346" spans="2:13" x14ac:dyDescent="0.25">
      <c r="B346" s="419" t="s">
        <v>314</v>
      </c>
      <c r="C346" s="415"/>
      <c r="D346" s="417">
        <v>2.5</v>
      </c>
      <c r="E346" s="417">
        <v>1.5</v>
      </c>
      <c r="F346" s="418">
        <v>3</v>
      </c>
      <c r="G346" s="416">
        <f t="shared" si="18"/>
        <v>0</v>
      </c>
      <c r="H346" s="416">
        <f t="shared" si="18"/>
        <v>0</v>
      </c>
      <c r="I346" s="416">
        <f t="shared" si="18"/>
        <v>0</v>
      </c>
      <c r="J346" s="61"/>
      <c r="L346" s="61"/>
      <c r="M346" s="82"/>
    </row>
    <row r="347" spans="2:13" x14ac:dyDescent="0.25">
      <c r="B347" s="419" t="s">
        <v>315</v>
      </c>
      <c r="C347" s="415"/>
      <c r="D347" s="417">
        <v>7.6999998092651367</v>
      </c>
      <c r="E347" s="417">
        <v>4.5999999999999996</v>
      </c>
      <c r="F347" s="417">
        <v>12.3</v>
      </c>
      <c r="G347" s="416">
        <f t="shared" si="18"/>
        <v>0</v>
      </c>
      <c r="H347" s="416">
        <f t="shared" si="18"/>
        <v>0</v>
      </c>
      <c r="I347" s="416">
        <f t="shared" si="18"/>
        <v>0</v>
      </c>
      <c r="J347" s="61"/>
      <c r="L347" s="61"/>
      <c r="M347" s="82"/>
    </row>
    <row r="348" spans="2:13" x14ac:dyDescent="0.25">
      <c r="B348" s="420" t="s">
        <v>317</v>
      </c>
      <c r="C348" s="415"/>
      <c r="D348" s="418">
        <v>2</v>
      </c>
      <c r="E348" s="417">
        <v>0.9</v>
      </c>
      <c r="F348" s="417">
        <v>5.7</v>
      </c>
      <c r="G348" s="416">
        <f t="shared" si="18"/>
        <v>0</v>
      </c>
      <c r="H348" s="416">
        <f t="shared" si="18"/>
        <v>0</v>
      </c>
      <c r="I348" s="416">
        <f t="shared" si="18"/>
        <v>0</v>
      </c>
      <c r="J348" s="61"/>
      <c r="L348" s="61"/>
      <c r="M348" s="82"/>
    </row>
    <row r="349" spans="2:13" x14ac:dyDescent="0.25">
      <c r="B349" s="402" t="s">
        <v>250</v>
      </c>
      <c r="C349" s="415"/>
      <c r="D349" s="415"/>
      <c r="E349" s="415"/>
      <c r="F349" s="415"/>
      <c r="G349" s="416">
        <f t="shared" si="18"/>
        <v>0</v>
      </c>
      <c r="H349" s="416">
        <f t="shared" si="18"/>
        <v>0</v>
      </c>
      <c r="I349" s="416">
        <f t="shared" si="18"/>
        <v>0</v>
      </c>
      <c r="J349" s="61"/>
      <c r="L349" s="61"/>
      <c r="M349" s="82"/>
    </row>
    <row r="350" spans="2:13" x14ac:dyDescent="0.25">
      <c r="B350" s="402" t="s">
        <v>250</v>
      </c>
      <c r="C350" s="415"/>
      <c r="D350" s="415"/>
      <c r="E350" s="415"/>
      <c r="F350" s="415"/>
      <c r="G350" s="416">
        <f t="shared" si="18"/>
        <v>0</v>
      </c>
      <c r="H350" s="416">
        <f t="shared" si="18"/>
        <v>0</v>
      </c>
      <c r="I350" s="416">
        <f t="shared" si="18"/>
        <v>0</v>
      </c>
      <c r="J350" s="61"/>
      <c r="L350" s="61"/>
      <c r="M350" s="82"/>
    </row>
    <row r="351" spans="2:13" x14ac:dyDescent="0.25">
      <c r="B351" s="481"/>
      <c r="C351" s="482"/>
      <c r="D351" s="403"/>
      <c r="E351" s="404"/>
      <c r="F351" s="404"/>
      <c r="G351" s="405" t="s">
        <v>220</v>
      </c>
      <c r="H351" s="405" t="s">
        <v>221</v>
      </c>
      <c r="I351" s="405" t="s">
        <v>222</v>
      </c>
      <c r="J351" s="60"/>
      <c r="K351" s="60"/>
      <c r="L351" s="60"/>
      <c r="M351" s="60"/>
    </row>
    <row r="352" spans="2:13" x14ac:dyDescent="0.25">
      <c r="B352" s="481"/>
      <c r="C352" s="482"/>
      <c r="D352" s="403"/>
      <c r="E352" s="406" t="s">
        <v>251</v>
      </c>
      <c r="F352" s="421" t="s">
        <v>252</v>
      </c>
      <c r="G352" s="400">
        <f>SUM(G296:G350)</f>
        <v>0</v>
      </c>
      <c r="H352" s="400">
        <f>SUM(H296:H350)</f>
        <v>0</v>
      </c>
      <c r="I352" s="400">
        <f>SUM(I296:I350)</f>
        <v>0</v>
      </c>
      <c r="J352" s="60"/>
      <c r="K352" s="60"/>
      <c r="L352" s="60"/>
      <c r="M352" s="60"/>
    </row>
    <row r="353" spans="2:13" x14ac:dyDescent="0.25">
      <c r="B353" s="481"/>
      <c r="C353" s="482"/>
      <c r="D353" s="403"/>
      <c r="E353" s="684" t="s">
        <v>253</v>
      </c>
      <c r="F353" s="685"/>
      <c r="G353" s="407">
        <v>1</v>
      </c>
      <c r="H353" s="407">
        <v>0.437</v>
      </c>
      <c r="I353" s="407">
        <v>0.83</v>
      </c>
      <c r="J353" s="60"/>
      <c r="K353" s="60"/>
      <c r="L353" s="60"/>
      <c r="M353" s="60"/>
    </row>
    <row r="354" spans="2:13" ht="15.75" thickBot="1" x14ac:dyDescent="0.3">
      <c r="B354" s="481"/>
      <c r="C354" s="482"/>
      <c r="D354" s="403"/>
      <c r="E354" s="422"/>
      <c r="F354" s="67"/>
      <c r="G354" s="408" t="s">
        <v>220</v>
      </c>
      <c r="H354" s="408" t="s">
        <v>254</v>
      </c>
      <c r="I354" s="408" t="s">
        <v>255</v>
      </c>
      <c r="J354" s="60"/>
      <c r="K354" s="60"/>
      <c r="L354" s="60"/>
      <c r="M354" s="60"/>
    </row>
    <row r="355" spans="2:13" ht="75.75" thickBot="1" x14ac:dyDescent="0.3">
      <c r="B355" s="481"/>
      <c r="C355" s="482"/>
      <c r="D355" s="403"/>
      <c r="E355" s="409" t="s">
        <v>319</v>
      </c>
      <c r="F355" s="423" t="s">
        <v>252</v>
      </c>
      <c r="G355" s="424">
        <f>G352*G353</f>
        <v>0</v>
      </c>
      <c r="H355" s="424">
        <f>H352*H353</f>
        <v>0</v>
      </c>
      <c r="I355" s="425">
        <f>I352*I353</f>
        <v>0</v>
      </c>
      <c r="J355" s="60"/>
      <c r="K355" s="60"/>
      <c r="L355" s="60"/>
      <c r="M355" s="60"/>
    </row>
    <row r="356" spans="2:13" x14ac:dyDescent="0.25">
      <c r="B356" s="60"/>
      <c r="C356" s="60"/>
      <c r="D356" s="60"/>
      <c r="E356" s="60"/>
      <c r="F356" s="60"/>
      <c r="G356" s="60"/>
      <c r="H356" s="60"/>
      <c r="I356" s="60"/>
      <c r="J356" s="60"/>
      <c r="K356" s="60"/>
      <c r="L356" s="60"/>
      <c r="M356" s="60"/>
    </row>
    <row r="357" spans="2:13" ht="21" x14ac:dyDescent="0.25">
      <c r="B357" s="654" t="s">
        <v>461</v>
      </c>
      <c r="C357" s="654"/>
      <c r="D357" s="654"/>
      <c r="E357" s="654"/>
      <c r="F357" s="654"/>
      <c r="G357" s="654"/>
      <c r="H357" s="654"/>
      <c r="I357" s="654"/>
      <c r="J357" s="654"/>
      <c r="K357" s="654"/>
      <c r="L357" s="59"/>
    </row>
    <row r="358" spans="2:13" x14ac:dyDescent="0.25">
      <c r="B358" s="60"/>
      <c r="C358" s="60"/>
      <c r="D358" s="60"/>
      <c r="E358" s="60"/>
      <c r="F358" s="60"/>
      <c r="G358" s="60"/>
      <c r="H358" s="60"/>
      <c r="I358" s="60"/>
      <c r="J358" s="60"/>
      <c r="K358" s="60"/>
      <c r="L358" s="60"/>
      <c r="M358" s="60"/>
    </row>
    <row r="359" spans="2:13" x14ac:dyDescent="0.25">
      <c r="B359" s="84"/>
      <c r="C359" s="85"/>
      <c r="D359" s="85"/>
      <c r="E359" s="85"/>
      <c r="F359" s="86"/>
      <c r="G359" s="85"/>
      <c r="H359" s="85"/>
      <c r="I359" s="61"/>
      <c r="J359" s="61"/>
    </row>
    <row r="360" spans="2:13" ht="75" x14ac:dyDescent="0.25">
      <c r="B360" s="672" t="s">
        <v>462</v>
      </c>
      <c r="C360" s="390" t="s">
        <v>463</v>
      </c>
      <c r="D360" s="456" t="s">
        <v>347</v>
      </c>
      <c r="E360" s="414" t="s">
        <v>348</v>
      </c>
      <c r="F360" s="407" t="s">
        <v>220</v>
      </c>
      <c r="G360" s="407" t="s">
        <v>254</v>
      </c>
      <c r="H360" s="407" t="s">
        <v>255</v>
      </c>
      <c r="I360" s="414" t="s">
        <v>220</v>
      </c>
      <c r="J360" s="414" t="s">
        <v>254</v>
      </c>
      <c r="K360" s="414" t="s">
        <v>255</v>
      </c>
      <c r="L360" s="61"/>
    </row>
    <row r="361" spans="2:13" x14ac:dyDescent="0.25">
      <c r="B361" s="673"/>
      <c r="C361" s="457" t="s">
        <v>349</v>
      </c>
      <c r="D361" s="446" t="s">
        <v>322</v>
      </c>
      <c r="E361" s="457" t="s">
        <v>350</v>
      </c>
      <c r="F361" s="457" t="s">
        <v>351</v>
      </c>
      <c r="G361" s="457" t="s">
        <v>351</v>
      </c>
      <c r="H361" s="457" t="s">
        <v>351</v>
      </c>
      <c r="I361" s="394" t="s">
        <v>225</v>
      </c>
      <c r="J361" s="394" t="s">
        <v>225</v>
      </c>
      <c r="K361" s="394" t="s">
        <v>225</v>
      </c>
      <c r="L361" s="61"/>
    </row>
    <row r="362" spans="2:13" x14ac:dyDescent="0.25">
      <c r="B362" s="401" t="s">
        <v>464</v>
      </c>
      <c r="C362" s="415"/>
      <c r="D362" s="483">
        <v>85</v>
      </c>
      <c r="E362" s="484">
        <f>C362*D362/100</f>
        <v>0</v>
      </c>
      <c r="F362" s="485">
        <v>16</v>
      </c>
      <c r="G362" s="485">
        <v>3.5</v>
      </c>
      <c r="H362" s="485">
        <v>5.1999998092651367</v>
      </c>
      <c r="I362" s="484">
        <f t="shared" ref="I362:J389" si="19">$E362*F362</f>
        <v>0</v>
      </c>
      <c r="J362" s="484">
        <f t="shared" si="19"/>
        <v>0</v>
      </c>
      <c r="K362" s="484">
        <f t="shared" ref="K362:K385" si="20">$E362*H362</f>
        <v>0</v>
      </c>
      <c r="L362" s="61"/>
    </row>
    <row r="363" spans="2:13" x14ac:dyDescent="0.25">
      <c r="B363" s="401" t="s">
        <v>465</v>
      </c>
      <c r="C363" s="415"/>
      <c r="D363" s="483">
        <v>85</v>
      </c>
      <c r="E363" s="484">
        <f t="shared" ref="E363:E389" si="21">C363*D363/100</f>
        <v>0</v>
      </c>
      <c r="F363" s="485">
        <v>20</v>
      </c>
      <c r="G363" s="485">
        <v>3.7999999523162842</v>
      </c>
      <c r="H363" s="485">
        <v>4.3000001907348633</v>
      </c>
      <c r="I363" s="484">
        <f t="shared" si="19"/>
        <v>0</v>
      </c>
      <c r="J363" s="484">
        <f t="shared" si="19"/>
        <v>0</v>
      </c>
      <c r="K363" s="484">
        <f t="shared" si="20"/>
        <v>0</v>
      </c>
      <c r="L363" s="61"/>
    </row>
    <row r="364" spans="2:13" x14ac:dyDescent="0.25">
      <c r="B364" s="401" t="s">
        <v>466</v>
      </c>
      <c r="C364" s="415"/>
      <c r="D364" s="483">
        <v>85</v>
      </c>
      <c r="E364" s="484">
        <f t="shared" si="21"/>
        <v>0</v>
      </c>
      <c r="F364" s="485">
        <v>25.100000381469727</v>
      </c>
      <c r="G364" s="485">
        <v>3.9000000953674316</v>
      </c>
      <c r="H364" s="485">
        <v>4.3</v>
      </c>
      <c r="I364" s="484">
        <f t="shared" si="19"/>
        <v>0</v>
      </c>
      <c r="J364" s="484">
        <f t="shared" si="19"/>
        <v>0</v>
      </c>
      <c r="K364" s="484">
        <f t="shared" si="20"/>
        <v>0</v>
      </c>
      <c r="L364" s="61"/>
    </row>
    <row r="365" spans="2:13" x14ac:dyDescent="0.25">
      <c r="B365" s="397" t="s">
        <v>467</v>
      </c>
      <c r="C365" s="415"/>
      <c r="D365" s="483">
        <v>85</v>
      </c>
      <c r="E365" s="484">
        <f t="shared" si="21"/>
        <v>0</v>
      </c>
      <c r="F365" s="485">
        <v>13.5</v>
      </c>
      <c r="G365" s="485">
        <v>6.3</v>
      </c>
      <c r="H365" s="485">
        <v>2.7</v>
      </c>
      <c r="I365" s="484">
        <f>$E365*F365</f>
        <v>0</v>
      </c>
      <c r="J365" s="484">
        <f>$E365*G365</f>
        <v>0</v>
      </c>
      <c r="K365" s="484">
        <f t="shared" si="20"/>
        <v>0</v>
      </c>
      <c r="L365" s="61"/>
    </row>
    <row r="366" spans="2:13" x14ac:dyDescent="0.25">
      <c r="B366" s="401" t="s">
        <v>468</v>
      </c>
      <c r="C366" s="415"/>
      <c r="D366" s="483">
        <v>85</v>
      </c>
      <c r="E366" s="484">
        <f t="shared" si="21"/>
        <v>0</v>
      </c>
      <c r="F366" s="485">
        <v>35</v>
      </c>
      <c r="G366" s="485">
        <v>6.55</v>
      </c>
      <c r="H366" s="485">
        <v>0.83</v>
      </c>
      <c r="I366" s="484">
        <f t="shared" si="19"/>
        <v>0</v>
      </c>
      <c r="J366" s="484">
        <f t="shared" si="19"/>
        <v>0</v>
      </c>
      <c r="K366" s="484">
        <f t="shared" si="20"/>
        <v>0</v>
      </c>
      <c r="L366" s="61"/>
    </row>
    <row r="367" spans="2:13" x14ac:dyDescent="0.25">
      <c r="B367" s="401" t="s">
        <v>382</v>
      </c>
      <c r="C367" s="415"/>
      <c r="D367" s="483">
        <v>20</v>
      </c>
      <c r="E367" s="484">
        <f t="shared" si="21"/>
        <v>0</v>
      </c>
      <c r="F367" s="485">
        <v>22</v>
      </c>
      <c r="G367" s="485">
        <v>3</v>
      </c>
      <c r="H367" s="485">
        <v>20.700000762939453</v>
      </c>
      <c r="I367" s="484">
        <f t="shared" si="19"/>
        <v>0</v>
      </c>
      <c r="J367" s="484">
        <f t="shared" si="19"/>
        <v>0</v>
      </c>
      <c r="K367" s="484">
        <f t="shared" si="20"/>
        <v>0</v>
      </c>
      <c r="L367" s="61"/>
    </row>
    <row r="368" spans="2:13" x14ac:dyDescent="0.25">
      <c r="B368" s="401" t="s">
        <v>386</v>
      </c>
      <c r="C368" s="415"/>
      <c r="D368" s="483">
        <v>86.5</v>
      </c>
      <c r="E368" s="484">
        <f t="shared" si="21"/>
        <v>0</v>
      </c>
      <c r="F368" s="485">
        <v>41</v>
      </c>
      <c r="G368" s="485">
        <v>4.8</v>
      </c>
      <c r="H368" s="485">
        <v>12.4</v>
      </c>
      <c r="I368" s="484">
        <f t="shared" si="19"/>
        <v>0</v>
      </c>
      <c r="J368" s="484">
        <f t="shared" si="19"/>
        <v>0</v>
      </c>
      <c r="K368" s="484">
        <f t="shared" si="20"/>
        <v>0</v>
      </c>
      <c r="L368" s="61"/>
    </row>
    <row r="369" spans="2:12" x14ac:dyDescent="0.25">
      <c r="B369" s="401" t="s">
        <v>387</v>
      </c>
      <c r="C369" s="415"/>
      <c r="D369" s="483">
        <v>85</v>
      </c>
      <c r="E369" s="484">
        <f t="shared" si="21"/>
        <v>0</v>
      </c>
      <c r="F369" s="485">
        <v>20</v>
      </c>
      <c r="G369" s="485">
        <v>2.5999999046325684</v>
      </c>
      <c r="H369" s="485">
        <v>19</v>
      </c>
      <c r="I369" s="484">
        <f t="shared" si="19"/>
        <v>0</v>
      </c>
      <c r="J369" s="484">
        <f t="shared" si="19"/>
        <v>0</v>
      </c>
      <c r="K369" s="484">
        <f t="shared" si="20"/>
        <v>0</v>
      </c>
      <c r="L369" s="61"/>
    </row>
    <row r="370" spans="2:12" x14ac:dyDescent="0.25">
      <c r="B370" s="401" t="s">
        <v>388</v>
      </c>
      <c r="C370" s="415"/>
      <c r="D370" s="483">
        <v>85</v>
      </c>
      <c r="E370" s="484">
        <f>C370*D370/100</f>
        <v>0</v>
      </c>
      <c r="F370" s="485">
        <v>15</v>
      </c>
      <c r="G370" s="485">
        <v>2.5999999046325684</v>
      </c>
      <c r="H370" s="485">
        <v>18.299999237060547</v>
      </c>
      <c r="I370" s="484">
        <f t="shared" si="19"/>
        <v>0</v>
      </c>
      <c r="J370" s="484">
        <f t="shared" si="19"/>
        <v>0</v>
      </c>
      <c r="K370" s="484">
        <f t="shared" si="20"/>
        <v>0</v>
      </c>
      <c r="L370" s="61"/>
    </row>
    <row r="371" spans="2:12" x14ac:dyDescent="0.25">
      <c r="B371" s="401" t="s">
        <v>389</v>
      </c>
      <c r="C371" s="415"/>
      <c r="D371" s="483">
        <v>85</v>
      </c>
      <c r="E371" s="484">
        <f t="shared" si="21"/>
        <v>0</v>
      </c>
      <c r="F371" s="485">
        <v>13</v>
      </c>
      <c r="G371" s="485">
        <v>2.2999999523162842</v>
      </c>
      <c r="H371" s="485">
        <v>16</v>
      </c>
      <c r="I371" s="484">
        <f t="shared" si="19"/>
        <v>0</v>
      </c>
      <c r="J371" s="484">
        <f t="shared" si="19"/>
        <v>0</v>
      </c>
      <c r="K371" s="484">
        <f t="shared" si="20"/>
        <v>0</v>
      </c>
      <c r="L371" s="61"/>
    </row>
    <row r="372" spans="2:12" x14ac:dyDescent="0.25">
      <c r="B372" s="401" t="s">
        <v>807</v>
      </c>
      <c r="C372" s="415"/>
      <c r="D372" s="483">
        <v>85</v>
      </c>
      <c r="E372" s="484">
        <f t="shared" si="21"/>
        <v>0</v>
      </c>
      <c r="F372" s="485">
        <v>28</v>
      </c>
      <c r="G372" s="485">
        <v>0</v>
      </c>
      <c r="H372" s="485">
        <v>0</v>
      </c>
      <c r="I372" s="484">
        <f t="shared" si="19"/>
        <v>0</v>
      </c>
      <c r="J372" s="484">
        <f t="shared" si="19"/>
        <v>0</v>
      </c>
      <c r="K372" s="484">
        <f t="shared" si="20"/>
        <v>0</v>
      </c>
      <c r="L372" s="61"/>
    </row>
    <row r="373" spans="2:12" x14ac:dyDescent="0.25">
      <c r="B373" s="401" t="s">
        <v>393</v>
      </c>
      <c r="C373" s="415"/>
      <c r="D373" s="483">
        <v>88</v>
      </c>
      <c r="E373" s="484">
        <f t="shared" si="21"/>
        <v>0</v>
      </c>
      <c r="F373" s="485">
        <v>36</v>
      </c>
      <c r="G373" s="485">
        <v>4.8</v>
      </c>
      <c r="H373" s="485">
        <v>14.9</v>
      </c>
      <c r="I373" s="484">
        <f t="shared" si="19"/>
        <v>0</v>
      </c>
      <c r="J373" s="484">
        <f t="shared" si="19"/>
        <v>0</v>
      </c>
      <c r="K373" s="484">
        <f t="shared" si="20"/>
        <v>0</v>
      </c>
      <c r="L373" s="61"/>
    </row>
    <row r="374" spans="2:12" x14ac:dyDescent="0.25">
      <c r="B374" s="401" t="s">
        <v>469</v>
      </c>
      <c r="C374" s="415"/>
      <c r="D374" s="483">
        <v>86.699996948242188</v>
      </c>
      <c r="E374" s="484">
        <f>C374*D374/100</f>
        <v>0</v>
      </c>
      <c r="F374" s="485">
        <v>53</v>
      </c>
      <c r="G374" s="485">
        <v>3.93</v>
      </c>
      <c r="H374" s="485">
        <v>11.6</v>
      </c>
      <c r="I374" s="484">
        <f t="shared" si="19"/>
        <v>0</v>
      </c>
      <c r="J374" s="484">
        <f t="shared" si="19"/>
        <v>0</v>
      </c>
      <c r="K374" s="484">
        <f t="shared" si="20"/>
        <v>0</v>
      </c>
      <c r="L374" s="61"/>
    </row>
    <row r="375" spans="2:12" x14ac:dyDescent="0.25">
      <c r="B375" s="401" t="s">
        <v>396</v>
      </c>
      <c r="C375" s="415"/>
      <c r="D375" s="483">
        <v>30</v>
      </c>
      <c r="E375" s="484">
        <f t="shared" si="21"/>
        <v>0</v>
      </c>
      <c r="F375" s="485">
        <v>13</v>
      </c>
      <c r="G375" s="485">
        <v>2.4000000953674316</v>
      </c>
      <c r="H375" s="485">
        <v>10.399999618530273</v>
      </c>
      <c r="I375" s="484">
        <f t="shared" si="19"/>
        <v>0</v>
      </c>
      <c r="J375" s="484">
        <f t="shared" si="19"/>
        <v>0</v>
      </c>
      <c r="K375" s="484">
        <f t="shared" si="20"/>
        <v>0</v>
      </c>
      <c r="L375" s="61"/>
    </row>
    <row r="376" spans="2:12" x14ac:dyDescent="0.25">
      <c r="B376" s="401" t="s">
        <v>397</v>
      </c>
      <c r="C376" s="415"/>
      <c r="D376" s="483">
        <v>85</v>
      </c>
      <c r="E376" s="484">
        <f t="shared" si="21"/>
        <v>0</v>
      </c>
      <c r="F376" s="485">
        <v>15</v>
      </c>
      <c r="G376" s="485">
        <v>3.5</v>
      </c>
      <c r="H376" s="485">
        <v>3.5999999046325684</v>
      </c>
      <c r="I376" s="484">
        <f t="shared" si="19"/>
        <v>0</v>
      </c>
      <c r="J376" s="484">
        <f t="shared" si="19"/>
        <v>0</v>
      </c>
      <c r="K376" s="484">
        <f t="shared" si="20"/>
        <v>0</v>
      </c>
      <c r="L376" s="61"/>
    </row>
    <row r="377" spans="2:12" x14ac:dyDescent="0.25">
      <c r="B377" s="401" t="s">
        <v>401</v>
      </c>
      <c r="C377" s="415"/>
      <c r="D377" s="483">
        <v>85</v>
      </c>
      <c r="E377" s="484">
        <f t="shared" si="21"/>
        <v>0</v>
      </c>
      <c r="F377" s="485">
        <v>22</v>
      </c>
      <c r="G377" s="485">
        <v>4</v>
      </c>
      <c r="H377" s="485">
        <v>0</v>
      </c>
      <c r="I377" s="484">
        <f t="shared" si="19"/>
        <v>0</v>
      </c>
      <c r="J377" s="484">
        <f t="shared" si="19"/>
        <v>0</v>
      </c>
      <c r="K377" s="484">
        <f t="shared" si="20"/>
        <v>0</v>
      </c>
      <c r="L377" s="61"/>
    </row>
    <row r="378" spans="2:12" x14ac:dyDescent="0.25">
      <c r="B378" s="401" t="s">
        <v>470</v>
      </c>
      <c r="C378" s="415"/>
      <c r="D378" s="483">
        <v>85</v>
      </c>
      <c r="E378" s="484">
        <f t="shared" si="21"/>
        <v>0</v>
      </c>
      <c r="F378" s="485">
        <v>19.299999237060547</v>
      </c>
      <c r="G378" s="485">
        <v>4</v>
      </c>
      <c r="H378" s="485">
        <v>5.8000001907348633</v>
      </c>
      <c r="I378" s="484">
        <f t="shared" si="19"/>
        <v>0</v>
      </c>
      <c r="J378" s="484">
        <f t="shared" si="19"/>
        <v>0</v>
      </c>
      <c r="K378" s="484">
        <f t="shared" si="20"/>
        <v>0</v>
      </c>
      <c r="L378" s="61"/>
    </row>
    <row r="379" spans="2:12" x14ac:dyDescent="0.25">
      <c r="B379" s="401" t="s">
        <v>406</v>
      </c>
      <c r="C379" s="415"/>
      <c r="D379" s="483">
        <v>85</v>
      </c>
      <c r="E379" s="484">
        <f t="shared" si="21"/>
        <v>0</v>
      </c>
      <c r="F379" s="485">
        <v>5.5999999046325684</v>
      </c>
      <c r="G379" s="485">
        <v>1</v>
      </c>
      <c r="H379" s="485">
        <v>9.5</v>
      </c>
      <c r="I379" s="484">
        <f t="shared" si="19"/>
        <v>0</v>
      </c>
      <c r="J379" s="484">
        <f t="shared" si="19"/>
        <v>0</v>
      </c>
      <c r="K379" s="484">
        <f t="shared" si="20"/>
        <v>0</v>
      </c>
      <c r="L379" s="61"/>
    </row>
    <row r="380" spans="2:12" x14ac:dyDescent="0.25">
      <c r="B380" s="401" t="s">
        <v>471</v>
      </c>
      <c r="C380" s="415"/>
      <c r="D380" s="483">
        <v>85</v>
      </c>
      <c r="E380" s="484">
        <f t="shared" si="21"/>
        <v>0</v>
      </c>
      <c r="F380" s="485">
        <v>50</v>
      </c>
      <c r="G380" s="485">
        <v>3.9</v>
      </c>
      <c r="H380" s="485">
        <v>13.2</v>
      </c>
      <c r="I380" s="484">
        <f t="shared" si="19"/>
        <v>0</v>
      </c>
      <c r="J380" s="484">
        <f t="shared" si="19"/>
        <v>0</v>
      </c>
      <c r="K380" s="484">
        <f t="shared" si="20"/>
        <v>0</v>
      </c>
      <c r="L380" s="61"/>
    </row>
    <row r="381" spans="2:12" x14ac:dyDescent="0.25">
      <c r="B381" s="401" t="s">
        <v>472</v>
      </c>
      <c r="C381" s="415"/>
      <c r="D381" s="483">
        <v>100</v>
      </c>
      <c r="E381" s="484">
        <f t="shared" si="21"/>
        <v>0</v>
      </c>
      <c r="F381" s="485">
        <v>18.2</v>
      </c>
      <c r="G381" s="485">
        <v>7.7</v>
      </c>
      <c r="H381" s="485">
        <v>18.2</v>
      </c>
      <c r="I381" s="484">
        <f t="shared" si="19"/>
        <v>0</v>
      </c>
      <c r="J381" s="484">
        <f t="shared" si="19"/>
        <v>0</v>
      </c>
      <c r="K381" s="484">
        <f t="shared" si="20"/>
        <v>0</v>
      </c>
      <c r="L381" s="61"/>
    </row>
    <row r="382" spans="2:12" x14ac:dyDescent="0.25">
      <c r="B382" s="401" t="s">
        <v>473</v>
      </c>
      <c r="C382" s="415"/>
      <c r="D382" s="483">
        <v>85</v>
      </c>
      <c r="E382" s="484">
        <f t="shared" si="21"/>
        <v>0</v>
      </c>
      <c r="F382" s="485">
        <v>14</v>
      </c>
      <c r="G382" s="485">
        <v>4.4000000000000004</v>
      </c>
      <c r="H382" s="485">
        <v>5</v>
      </c>
      <c r="I382" s="484">
        <f t="shared" si="19"/>
        <v>0</v>
      </c>
      <c r="J382" s="484">
        <f t="shared" si="19"/>
        <v>0</v>
      </c>
      <c r="K382" s="484">
        <f t="shared" si="20"/>
        <v>0</v>
      </c>
      <c r="L382" s="61"/>
    </row>
    <row r="383" spans="2:12" x14ac:dyDescent="0.25">
      <c r="B383" s="401" t="s">
        <v>474</v>
      </c>
      <c r="C383" s="415"/>
      <c r="D383" s="483">
        <v>88</v>
      </c>
      <c r="E383" s="484">
        <f t="shared" si="21"/>
        <v>0</v>
      </c>
      <c r="F383" s="485">
        <v>18.799999237060547</v>
      </c>
      <c r="G383" s="485">
        <v>7.7</v>
      </c>
      <c r="H383" s="485">
        <v>18.2</v>
      </c>
      <c r="I383" s="484">
        <f>$E383*F383</f>
        <v>0</v>
      </c>
      <c r="J383" s="484">
        <f t="shared" si="19"/>
        <v>0</v>
      </c>
      <c r="K383" s="484">
        <f t="shared" si="20"/>
        <v>0</v>
      </c>
      <c r="L383" s="61"/>
    </row>
    <row r="384" spans="2:12" x14ac:dyDescent="0.25">
      <c r="B384" s="401" t="s">
        <v>475</v>
      </c>
      <c r="C384" s="415"/>
      <c r="D384" s="483">
        <v>84</v>
      </c>
      <c r="E384" s="484">
        <f>C384*D384/100</f>
        <v>0</v>
      </c>
      <c r="F384" s="485">
        <v>20.799999237060547</v>
      </c>
      <c r="G384" s="485">
        <v>4.5999999046325684</v>
      </c>
      <c r="H384" s="485">
        <v>5</v>
      </c>
      <c r="I384" s="484">
        <f t="shared" si="19"/>
        <v>0</v>
      </c>
      <c r="J384" s="484">
        <f t="shared" si="19"/>
        <v>0</v>
      </c>
      <c r="K384" s="484">
        <f t="shared" si="20"/>
        <v>0</v>
      </c>
      <c r="L384" s="61"/>
    </row>
    <row r="385" spans="2:13" x14ac:dyDescent="0.25">
      <c r="B385" s="397" t="s">
        <v>476</v>
      </c>
      <c r="C385" s="415"/>
      <c r="D385" s="483">
        <v>80</v>
      </c>
      <c r="E385" s="484">
        <f>C385*D385/100</f>
        <v>0</v>
      </c>
      <c r="F385" s="485">
        <v>20.799999237060547</v>
      </c>
      <c r="G385" s="485">
        <v>4.5999999046325684</v>
      </c>
      <c r="H385" s="485">
        <v>5</v>
      </c>
      <c r="I385" s="484">
        <f t="shared" si="19"/>
        <v>0</v>
      </c>
      <c r="J385" s="484">
        <f t="shared" si="19"/>
        <v>0</v>
      </c>
      <c r="K385" s="484">
        <f t="shared" si="20"/>
        <v>0</v>
      </c>
      <c r="L385" s="61"/>
    </row>
    <row r="386" spans="2:13" x14ac:dyDescent="0.25">
      <c r="B386" s="397" t="s">
        <v>508</v>
      </c>
      <c r="C386" s="415"/>
      <c r="D386" s="483">
        <v>80</v>
      </c>
      <c r="E386" s="484">
        <f t="shared" ref="E386:E388" si="22">C386*D386/100</f>
        <v>0</v>
      </c>
      <c r="F386" s="485">
        <v>71</v>
      </c>
      <c r="G386" s="485">
        <v>9.6</v>
      </c>
      <c r="H386" s="485">
        <v>53.7</v>
      </c>
      <c r="I386" s="484">
        <f t="shared" ref="I386:I388" si="23">$E386*F386</f>
        <v>0</v>
      </c>
      <c r="J386" s="484">
        <f t="shared" ref="J386:J388" si="24">$E386*G386</f>
        <v>0</v>
      </c>
      <c r="K386" s="484">
        <f t="shared" ref="K386:K388" si="25">$E386*H386</f>
        <v>0</v>
      </c>
      <c r="L386" s="61"/>
    </row>
    <row r="387" spans="2:13" x14ac:dyDescent="0.25">
      <c r="B387" s="397" t="s">
        <v>509</v>
      </c>
      <c r="C387" s="415"/>
      <c r="D387" s="483">
        <v>80</v>
      </c>
      <c r="E387" s="484">
        <f t="shared" si="22"/>
        <v>0</v>
      </c>
      <c r="F387" s="485">
        <v>23</v>
      </c>
      <c r="G387" s="485">
        <v>5.7</v>
      </c>
      <c r="H387" s="485">
        <v>6.6</v>
      </c>
      <c r="I387" s="484">
        <f t="shared" si="23"/>
        <v>0</v>
      </c>
      <c r="J387" s="484">
        <f t="shared" si="24"/>
        <v>0</v>
      </c>
      <c r="K387" s="484">
        <f t="shared" si="25"/>
        <v>0</v>
      </c>
      <c r="L387" s="61"/>
    </row>
    <row r="388" spans="2:13" x14ac:dyDescent="0.25">
      <c r="B388" s="402" t="s">
        <v>250</v>
      </c>
      <c r="C388" s="415"/>
      <c r="D388" s="415"/>
      <c r="E388" s="484">
        <f t="shared" si="22"/>
        <v>0</v>
      </c>
      <c r="F388" s="415"/>
      <c r="G388" s="415"/>
      <c r="H388" s="415"/>
      <c r="I388" s="486">
        <f t="shared" si="23"/>
        <v>0</v>
      </c>
      <c r="J388" s="486">
        <f t="shared" si="24"/>
        <v>0</v>
      </c>
      <c r="K388" s="486">
        <f t="shared" si="25"/>
        <v>0</v>
      </c>
      <c r="L388" s="61"/>
    </row>
    <row r="389" spans="2:13" ht="15.75" thickBot="1" x14ac:dyDescent="0.3">
      <c r="B389" s="402" t="s">
        <v>250</v>
      </c>
      <c r="C389" s="415"/>
      <c r="D389" s="415"/>
      <c r="E389" s="484">
        <f t="shared" si="21"/>
        <v>0</v>
      </c>
      <c r="F389" s="415"/>
      <c r="G389" s="415"/>
      <c r="H389" s="415"/>
      <c r="I389" s="486">
        <f t="shared" si="19"/>
        <v>0</v>
      </c>
      <c r="J389" s="486">
        <f t="shared" si="19"/>
        <v>0</v>
      </c>
      <c r="K389" s="486">
        <f>$E389*H389</f>
        <v>0</v>
      </c>
      <c r="L389" s="61"/>
    </row>
    <row r="390" spans="2:13" ht="15.75" thickBot="1" x14ac:dyDescent="0.3">
      <c r="B390" s="413"/>
      <c r="C390" s="487"/>
      <c r="D390" s="487"/>
      <c r="E390" s="487"/>
      <c r="F390" s="487"/>
      <c r="G390" s="464" t="s">
        <v>101</v>
      </c>
      <c r="H390" s="423" t="s">
        <v>252</v>
      </c>
      <c r="I390" s="465">
        <f>SUM(I362:I389)</f>
        <v>0</v>
      </c>
      <c r="J390" s="465">
        <f>SUM(J362:J389)</f>
        <v>0</v>
      </c>
      <c r="K390" s="455">
        <f>SUM(K362:K389)</f>
        <v>0</v>
      </c>
      <c r="L390" s="61"/>
    </row>
    <row r="391" spans="2:13" x14ac:dyDescent="0.25">
      <c r="B391" s="60"/>
      <c r="C391" s="60"/>
      <c r="D391" s="60"/>
      <c r="E391" s="60"/>
      <c r="F391" s="60"/>
      <c r="G391" s="60"/>
      <c r="H391" s="60"/>
      <c r="I391" s="60"/>
      <c r="J391" s="60"/>
      <c r="K391" s="60"/>
      <c r="L391" s="60"/>
      <c r="M391" s="60"/>
    </row>
    <row r="392" spans="2:13" x14ac:dyDescent="0.25">
      <c r="B392" s="60"/>
      <c r="C392" s="60"/>
      <c r="D392" s="60"/>
      <c r="E392" s="60"/>
      <c r="F392" s="60"/>
      <c r="G392" s="60"/>
      <c r="H392" s="60"/>
      <c r="I392" s="60"/>
      <c r="J392" s="60"/>
      <c r="K392" s="60"/>
      <c r="L392" s="60"/>
      <c r="M392" s="60"/>
    </row>
    <row r="393" spans="2:13" x14ac:dyDescent="0.25">
      <c r="B393" s="60"/>
      <c r="C393" s="60"/>
      <c r="D393" s="60"/>
      <c r="E393" s="60"/>
      <c r="F393" s="60"/>
      <c r="G393" s="60"/>
      <c r="H393" s="60"/>
      <c r="I393" s="60"/>
      <c r="J393" s="60"/>
      <c r="K393" s="60"/>
      <c r="L393" s="60"/>
      <c r="M393" s="60"/>
    </row>
    <row r="394" spans="2:13" x14ac:dyDescent="0.25">
      <c r="B394" s="60"/>
      <c r="C394" s="60"/>
      <c r="D394" s="60"/>
      <c r="E394" s="60"/>
      <c r="F394" s="60"/>
      <c r="G394" s="60"/>
      <c r="H394" s="60"/>
      <c r="I394" s="60"/>
      <c r="J394" s="60"/>
      <c r="K394" s="60"/>
      <c r="L394" s="60"/>
      <c r="M394" s="60"/>
    </row>
    <row r="395" spans="2:13" x14ac:dyDescent="0.25">
      <c r="B395" s="60"/>
      <c r="C395" s="60"/>
      <c r="D395" s="60"/>
      <c r="E395" s="60"/>
      <c r="F395" s="60"/>
      <c r="G395" s="60"/>
      <c r="H395" s="60"/>
      <c r="I395" s="60"/>
      <c r="J395" s="60"/>
      <c r="K395" s="60"/>
      <c r="L395" s="60"/>
      <c r="M395" s="60"/>
    </row>
    <row r="396" spans="2:13" ht="21" x14ac:dyDescent="0.25">
      <c r="B396" s="654" t="s">
        <v>477</v>
      </c>
      <c r="C396" s="654"/>
      <c r="D396" s="654"/>
      <c r="E396" s="654"/>
      <c r="F396" s="654"/>
      <c r="G396" s="654"/>
      <c r="H396" s="654"/>
      <c r="I396" s="654"/>
      <c r="J396" s="59"/>
      <c r="L396" s="59"/>
      <c r="M396" s="59"/>
    </row>
    <row r="397" spans="2:13" x14ac:dyDescent="0.25">
      <c r="B397" s="60"/>
      <c r="C397" s="60"/>
      <c r="D397" s="60"/>
      <c r="E397" s="60"/>
      <c r="F397" s="60"/>
      <c r="G397" s="60"/>
      <c r="H397" s="60"/>
      <c r="I397" s="60"/>
      <c r="J397" s="60"/>
      <c r="L397" s="60"/>
      <c r="M397" s="60"/>
    </row>
    <row r="398" spans="2:13" x14ac:dyDescent="0.25">
      <c r="B398" s="87"/>
      <c r="C398" s="83"/>
      <c r="D398" s="88"/>
      <c r="E398" s="88"/>
      <c r="F398" s="60"/>
      <c r="G398" s="60"/>
      <c r="H398" s="60"/>
      <c r="I398" s="60"/>
      <c r="J398" s="60"/>
      <c r="L398" s="60"/>
      <c r="M398" s="60"/>
    </row>
    <row r="399" spans="2:13" ht="30" x14ac:dyDescent="0.25">
      <c r="B399" s="488" t="s">
        <v>478</v>
      </c>
      <c r="C399" s="390" t="s">
        <v>479</v>
      </c>
      <c r="D399" s="407" t="s">
        <v>220</v>
      </c>
      <c r="E399" s="407" t="s">
        <v>254</v>
      </c>
      <c r="F399" s="407" t="s">
        <v>255</v>
      </c>
      <c r="G399" s="448" t="s">
        <v>220</v>
      </c>
      <c r="H399" s="448" t="s">
        <v>254</v>
      </c>
      <c r="I399" s="448" t="s">
        <v>255</v>
      </c>
      <c r="J399" s="60"/>
      <c r="L399" s="60"/>
      <c r="M399" s="60"/>
    </row>
    <row r="400" spans="2:13" ht="90" x14ac:dyDescent="0.25">
      <c r="B400" s="488"/>
      <c r="C400" s="394" t="s">
        <v>966</v>
      </c>
      <c r="D400" s="489" t="s">
        <v>967</v>
      </c>
      <c r="E400" s="489" t="s">
        <v>967</v>
      </c>
      <c r="F400" s="489" t="s">
        <v>967</v>
      </c>
      <c r="G400" s="446" t="s">
        <v>325</v>
      </c>
      <c r="H400" s="446" t="s">
        <v>352</v>
      </c>
      <c r="I400" s="446" t="s">
        <v>353</v>
      </c>
      <c r="J400" s="60"/>
      <c r="L400" s="60"/>
      <c r="M400" s="60"/>
    </row>
    <row r="401" spans="2:13" x14ac:dyDescent="0.25">
      <c r="B401" s="401" t="s">
        <v>811</v>
      </c>
      <c r="C401" s="415"/>
      <c r="D401" s="417">
        <v>19.2</v>
      </c>
      <c r="E401" s="417">
        <v>6.1</v>
      </c>
      <c r="F401" s="417">
        <v>13.1</v>
      </c>
      <c r="G401" s="490">
        <f t="shared" ref="G401:I456" si="26">$C401*D401</f>
        <v>0</v>
      </c>
      <c r="H401" s="490">
        <f t="shared" si="26"/>
        <v>0</v>
      </c>
      <c r="I401" s="490">
        <f t="shared" si="26"/>
        <v>0</v>
      </c>
      <c r="J401" s="61"/>
      <c r="L401" s="61"/>
      <c r="M401" s="82"/>
    </row>
    <row r="402" spans="2:13" x14ac:dyDescent="0.25">
      <c r="B402" s="401" t="s">
        <v>480</v>
      </c>
      <c r="C402" s="415"/>
      <c r="D402" s="417">
        <v>4.5</v>
      </c>
      <c r="E402" s="417">
        <v>0.51999998092651367</v>
      </c>
      <c r="F402" s="417">
        <v>4.96</v>
      </c>
      <c r="G402" s="490">
        <f t="shared" ref="G402" si="27">$C402*D402</f>
        <v>0</v>
      </c>
      <c r="H402" s="490">
        <f t="shared" ref="H402" si="28">$C402*E402</f>
        <v>0</v>
      </c>
      <c r="I402" s="490">
        <f t="shared" ref="I402" si="29">$C402*F402</f>
        <v>0</v>
      </c>
      <c r="J402" s="61"/>
      <c r="L402" s="61"/>
      <c r="M402" s="82"/>
    </row>
    <row r="403" spans="2:13" x14ac:dyDescent="0.25">
      <c r="B403" s="401" t="s">
        <v>968</v>
      </c>
      <c r="C403" s="415"/>
      <c r="D403" s="417">
        <v>0.80000001192092896</v>
      </c>
      <c r="E403" s="417">
        <v>0.12999999523162842</v>
      </c>
      <c r="F403" s="417">
        <v>1.07</v>
      </c>
      <c r="G403" s="490">
        <f>$C403*D403</f>
        <v>0</v>
      </c>
      <c r="H403" s="490">
        <f t="shared" si="26"/>
        <v>0</v>
      </c>
      <c r="I403" s="490">
        <f t="shared" si="26"/>
        <v>0</v>
      </c>
      <c r="J403" s="61"/>
      <c r="L403" s="61"/>
      <c r="M403" s="82"/>
    </row>
    <row r="404" spans="2:13" x14ac:dyDescent="0.25">
      <c r="B404" s="401" t="s">
        <v>812</v>
      </c>
      <c r="C404" s="415"/>
      <c r="D404" s="417">
        <v>12.9</v>
      </c>
      <c r="E404" s="417">
        <v>2.9</v>
      </c>
      <c r="F404" s="417">
        <v>12.6</v>
      </c>
      <c r="G404" s="490">
        <f t="shared" ref="G404:G407" si="30">$C404*D404</f>
        <v>0</v>
      </c>
      <c r="H404" s="490">
        <f t="shared" ref="H404:H407" si="31">$C404*E404</f>
        <v>0</v>
      </c>
      <c r="I404" s="490">
        <f t="shared" ref="I404:I407" si="32">$C404*F404</f>
        <v>0</v>
      </c>
      <c r="J404" s="61"/>
      <c r="L404" s="61"/>
      <c r="M404" s="82"/>
    </row>
    <row r="405" spans="2:13" x14ac:dyDescent="0.25">
      <c r="B405" s="401" t="s">
        <v>813</v>
      </c>
      <c r="C405" s="415"/>
      <c r="D405" s="417">
        <v>7.5</v>
      </c>
      <c r="E405" s="417">
        <v>1.5</v>
      </c>
      <c r="F405" s="417">
        <v>7</v>
      </c>
      <c r="G405" s="490">
        <f t="shared" si="30"/>
        <v>0</v>
      </c>
      <c r="H405" s="490">
        <f t="shared" si="31"/>
        <v>0</v>
      </c>
      <c r="I405" s="490">
        <f t="shared" si="32"/>
        <v>0</v>
      </c>
      <c r="J405" s="61"/>
      <c r="L405" s="61"/>
      <c r="M405" s="82"/>
    </row>
    <row r="406" spans="2:13" x14ac:dyDescent="0.25">
      <c r="B406" s="401" t="s">
        <v>814</v>
      </c>
      <c r="C406" s="415"/>
      <c r="D406" s="417">
        <v>3</v>
      </c>
      <c r="E406" s="417">
        <v>1.7</v>
      </c>
      <c r="F406" s="417">
        <v>8.5</v>
      </c>
      <c r="G406" s="490">
        <f t="shared" si="30"/>
        <v>0</v>
      </c>
      <c r="H406" s="490">
        <f t="shared" si="31"/>
        <v>0</v>
      </c>
      <c r="I406" s="490">
        <f t="shared" si="32"/>
        <v>0</v>
      </c>
      <c r="J406" s="61"/>
      <c r="L406" s="61"/>
      <c r="M406" s="82"/>
    </row>
    <row r="407" spans="2:13" x14ac:dyDescent="0.25">
      <c r="B407" s="401" t="s">
        <v>815</v>
      </c>
      <c r="C407" s="415"/>
      <c r="D407" s="417">
        <v>2</v>
      </c>
      <c r="E407" s="417">
        <v>1.1000000000000001</v>
      </c>
      <c r="F407" s="417">
        <v>6.2</v>
      </c>
      <c r="G407" s="490">
        <f t="shared" si="30"/>
        <v>0</v>
      </c>
      <c r="H407" s="490">
        <f t="shared" si="31"/>
        <v>0</v>
      </c>
      <c r="I407" s="490">
        <f t="shared" si="32"/>
        <v>0</v>
      </c>
      <c r="J407" s="61"/>
      <c r="L407" s="61"/>
      <c r="M407" s="82"/>
    </row>
    <row r="408" spans="2:13" x14ac:dyDescent="0.25">
      <c r="B408" s="401" t="s">
        <v>481</v>
      </c>
      <c r="C408" s="415"/>
      <c r="D408" s="417">
        <v>5</v>
      </c>
      <c r="E408" s="417">
        <v>0.64999997615814209</v>
      </c>
      <c r="F408" s="417">
        <v>3.3</v>
      </c>
      <c r="G408" s="490">
        <f t="shared" si="26"/>
        <v>0</v>
      </c>
      <c r="H408" s="490">
        <f t="shared" si="26"/>
        <v>0</v>
      </c>
      <c r="I408" s="490">
        <f t="shared" si="26"/>
        <v>0</v>
      </c>
      <c r="J408" s="61"/>
      <c r="L408" s="61"/>
      <c r="M408" s="82"/>
    </row>
    <row r="409" spans="2:13" x14ac:dyDescent="0.25">
      <c r="B409" s="401" t="s">
        <v>482</v>
      </c>
      <c r="C409" s="415"/>
      <c r="D409" s="417">
        <v>6.0999999046325684</v>
      </c>
      <c r="E409" s="417">
        <v>0.97000002861022949</v>
      </c>
      <c r="F409" s="417">
        <v>5.54</v>
      </c>
      <c r="G409" s="490">
        <f t="shared" si="26"/>
        <v>0</v>
      </c>
      <c r="H409" s="490">
        <f t="shared" si="26"/>
        <v>0</v>
      </c>
      <c r="I409" s="490">
        <f t="shared" si="26"/>
        <v>0</v>
      </c>
      <c r="J409" s="61"/>
      <c r="L409" s="61"/>
      <c r="M409" s="82"/>
    </row>
    <row r="410" spans="2:13" x14ac:dyDescent="0.25">
      <c r="B410" s="401" t="s">
        <v>483</v>
      </c>
      <c r="C410" s="415"/>
      <c r="D410" s="417">
        <v>1.6</v>
      </c>
      <c r="E410" s="417">
        <v>0.43999999761581421</v>
      </c>
      <c r="F410" s="417">
        <v>2.48</v>
      </c>
      <c r="G410" s="490">
        <f t="shared" si="26"/>
        <v>0</v>
      </c>
      <c r="H410" s="490">
        <f>$C410*E410</f>
        <v>0</v>
      </c>
      <c r="I410" s="490">
        <f t="shared" si="26"/>
        <v>0</v>
      </c>
      <c r="J410" s="61"/>
      <c r="L410" s="61"/>
      <c r="M410" s="82"/>
    </row>
    <row r="411" spans="2:13" x14ac:dyDescent="0.25">
      <c r="B411" s="401" t="s">
        <v>484</v>
      </c>
      <c r="C411" s="415"/>
      <c r="D411" s="417">
        <v>1.7</v>
      </c>
      <c r="E411" s="417">
        <v>0.44</v>
      </c>
      <c r="F411" s="417">
        <v>4.55</v>
      </c>
      <c r="G411" s="490">
        <f t="shared" si="26"/>
        <v>0</v>
      </c>
      <c r="H411" s="490">
        <f t="shared" si="26"/>
        <v>0</v>
      </c>
      <c r="I411" s="490">
        <f t="shared" si="26"/>
        <v>0</v>
      </c>
      <c r="J411" s="61"/>
      <c r="L411" s="61"/>
      <c r="M411" s="82"/>
    </row>
    <row r="412" spans="2:13" x14ac:dyDescent="0.25">
      <c r="B412" s="401" t="s">
        <v>485</v>
      </c>
      <c r="C412" s="415"/>
      <c r="D412" s="417">
        <v>1.1000000000000001</v>
      </c>
      <c r="E412" s="417">
        <v>0.26</v>
      </c>
      <c r="F412" s="417">
        <v>3.3</v>
      </c>
      <c r="G412" s="490">
        <f t="shared" si="26"/>
        <v>0</v>
      </c>
      <c r="H412" s="490">
        <f t="shared" si="26"/>
        <v>0</v>
      </c>
      <c r="I412" s="490">
        <f t="shared" si="26"/>
        <v>0</v>
      </c>
      <c r="J412" s="61"/>
      <c r="L412" s="61"/>
      <c r="M412" s="82"/>
    </row>
    <row r="413" spans="2:13" x14ac:dyDescent="0.25">
      <c r="B413" s="401" t="s">
        <v>486</v>
      </c>
      <c r="C413" s="415"/>
      <c r="D413" s="417">
        <v>1.2000000476837158</v>
      </c>
      <c r="E413" s="417">
        <v>0.2199999988079071</v>
      </c>
      <c r="F413" s="417">
        <v>2.9800000190734863</v>
      </c>
      <c r="G413" s="490">
        <f t="shared" si="26"/>
        <v>0</v>
      </c>
      <c r="H413" s="490">
        <f t="shared" si="26"/>
        <v>0</v>
      </c>
      <c r="I413" s="490">
        <f t="shared" si="26"/>
        <v>0</v>
      </c>
      <c r="J413" s="61"/>
      <c r="L413" s="61"/>
      <c r="M413" s="82"/>
    </row>
    <row r="414" spans="2:13" x14ac:dyDescent="0.25">
      <c r="B414" s="401" t="s">
        <v>487</v>
      </c>
      <c r="C414" s="415"/>
      <c r="D414" s="417">
        <v>1.7999999523162842</v>
      </c>
      <c r="E414" s="417">
        <v>0.8399999737739563</v>
      </c>
      <c r="F414" s="417">
        <v>3.3</v>
      </c>
      <c r="G414" s="490">
        <f t="shared" si="26"/>
        <v>0</v>
      </c>
      <c r="H414" s="490">
        <f t="shared" si="26"/>
        <v>0</v>
      </c>
      <c r="I414" s="490">
        <f t="shared" si="26"/>
        <v>0</v>
      </c>
      <c r="J414" s="61"/>
      <c r="L414" s="61"/>
      <c r="M414" s="82"/>
    </row>
    <row r="415" spans="2:13" x14ac:dyDescent="0.25">
      <c r="B415" s="401" t="s">
        <v>816</v>
      </c>
      <c r="C415" s="415"/>
      <c r="D415" s="417">
        <v>4</v>
      </c>
      <c r="E415" s="417">
        <v>1.7</v>
      </c>
      <c r="F415" s="417">
        <v>5.0999999999999996</v>
      </c>
      <c r="G415" s="490">
        <f t="shared" si="26"/>
        <v>0</v>
      </c>
      <c r="H415" s="490">
        <f t="shared" si="26"/>
        <v>0</v>
      </c>
      <c r="I415" s="490">
        <f t="shared" si="26"/>
        <v>0</v>
      </c>
      <c r="J415" s="61"/>
      <c r="L415" s="61"/>
      <c r="M415" s="82"/>
    </row>
    <row r="416" spans="2:13" x14ac:dyDescent="0.25">
      <c r="B416" s="401" t="s">
        <v>488</v>
      </c>
      <c r="C416" s="415"/>
      <c r="D416" s="417">
        <v>2.6</v>
      </c>
      <c r="E416" s="417">
        <v>0.6</v>
      </c>
      <c r="F416" s="417">
        <v>3.55</v>
      </c>
      <c r="G416" s="490">
        <f t="shared" si="26"/>
        <v>0</v>
      </c>
      <c r="H416" s="490">
        <f t="shared" si="26"/>
        <v>0</v>
      </c>
      <c r="I416" s="490">
        <f t="shared" si="26"/>
        <v>0</v>
      </c>
      <c r="J416" s="61"/>
      <c r="L416" s="61"/>
      <c r="M416" s="82"/>
    </row>
    <row r="417" spans="2:13" x14ac:dyDescent="0.25">
      <c r="B417" s="401" t="s">
        <v>817</v>
      </c>
      <c r="C417" s="415"/>
      <c r="D417" s="417">
        <v>1.1000000000000001</v>
      </c>
      <c r="E417" s="417">
        <v>0.6</v>
      </c>
      <c r="F417" s="417">
        <v>2.1</v>
      </c>
      <c r="G417" s="490">
        <f t="shared" si="26"/>
        <v>0</v>
      </c>
      <c r="H417" s="490">
        <f t="shared" si="26"/>
        <v>0</v>
      </c>
      <c r="I417" s="490">
        <f t="shared" si="26"/>
        <v>0</v>
      </c>
      <c r="J417" s="61"/>
      <c r="L417" s="61"/>
      <c r="M417" s="82"/>
    </row>
    <row r="418" spans="2:13" x14ac:dyDescent="0.25">
      <c r="B418" s="401" t="s">
        <v>969</v>
      </c>
      <c r="C418" s="415"/>
      <c r="D418" s="417">
        <v>11.1</v>
      </c>
      <c r="E418" s="417">
        <v>1.440000057220459</v>
      </c>
      <c r="F418" s="417">
        <v>9.17</v>
      </c>
      <c r="G418" s="490">
        <f t="shared" si="26"/>
        <v>0</v>
      </c>
      <c r="H418" s="490">
        <f t="shared" si="26"/>
        <v>0</v>
      </c>
      <c r="I418" s="490">
        <f t="shared" si="26"/>
        <v>0</v>
      </c>
      <c r="J418" s="61"/>
      <c r="L418" s="61"/>
      <c r="M418" s="82"/>
    </row>
    <row r="419" spans="2:13" x14ac:dyDescent="0.25">
      <c r="B419" s="401" t="s">
        <v>970</v>
      </c>
      <c r="C419" s="415"/>
      <c r="D419" s="417">
        <v>5.9</v>
      </c>
      <c r="E419" s="417">
        <v>0.79000002145767212</v>
      </c>
      <c r="F419" s="417">
        <v>4.88</v>
      </c>
      <c r="G419" s="490">
        <f t="shared" si="26"/>
        <v>0</v>
      </c>
      <c r="H419" s="490">
        <f t="shared" si="26"/>
        <v>0</v>
      </c>
      <c r="I419" s="490">
        <f t="shared" si="26"/>
        <v>0</v>
      </c>
      <c r="J419" s="61"/>
      <c r="L419" s="61"/>
      <c r="M419" s="82"/>
    </row>
    <row r="420" spans="2:13" x14ac:dyDescent="0.25">
      <c r="B420" s="401" t="s">
        <v>489</v>
      </c>
      <c r="C420" s="415"/>
      <c r="D420" s="417">
        <v>2.6</v>
      </c>
      <c r="E420" s="417">
        <v>0.6</v>
      </c>
      <c r="F420" s="417">
        <v>3.55</v>
      </c>
      <c r="G420" s="490">
        <f t="shared" si="26"/>
        <v>0</v>
      </c>
      <c r="H420" s="490">
        <f t="shared" si="26"/>
        <v>0</v>
      </c>
      <c r="I420" s="490">
        <f t="shared" si="26"/>
        <v>0</v>
      </c>
      <c r="J420" s="61"/>
      <c r="L420" s="61"/>
      <c r="M420" s="82"/>
    </row>
    <row r="421" spans="2:13" x14ac:dyDescent="0.25">
      <c r="B421" s="401" t="s">
        <v>818</v>
      </c>
      <c r="C421" s="415"/>
      <c r="D421" s="417">
        <v>5.6</v>
      </c>
      <c r="E421" s="417">
        <v>2.2000000000000002</v>
      </c>
      <c r="F421" s="417">
        <v>8.4</v>
      </c>
      <c r="G421" s="490">
        <f t="shared" ref="G421" si="33">$C421*D421</f>
        <v>0</v>
      </c>
      <c r="H421" s="490">
        <f t="shared" ref="H421" si="34">$C421*E421</f>
        <v>0</v>
      </c>
      <c r="I421" s="490">
        <f t="shared" ref="I421" si="35">$C421*F421</f>
        <v>0</v>
      </c>
      <c r="J421" s="61"/>
      <c r="L421" s="61"/>
      <c r="M421" s="82"/>
    </row>
    <row r="422" spans="2:13" x14ac:dyDescent="0.25">
      <c r="B422" s="401" t="s">
        <v>490</v>
      </c>
      <c r="C422" s="415"/>
      <c r="D422" s="417">
        <v>2.1</v>
      </c>
      <c r="E422" s="417">
        <v>0.26</v>
      </c>
      <c r="F422" s="417">
        <v>2.4</v>
      </c>
      <c r="G422" s="490">
        <f t="shared" si="26"/>
        <v>0</v>
      </c>
      <c r="H422" s="490">
        <f t="shared" si="26"/>
        <v>0</v>
      </c>
      <c r="I422" s="490">
        <f t="shared" si="26"/>
        <v>0</v>
      </c>
      <c r="J422" s="61"/>
      <c r="L422" s="61"/>
      <c r="M422" s="82"/>
    </row>
    <row r="423" spans="2:13" x14ac:dyDescent="0.25">
      <c r="B423" s="401" t="s">
        <v>491</v>
      </c>
      <c r="C423" s="415"/>
      <c r="D423" s="417">
        <v>2.2999999523162842</v>
      </c>
      <c r="E423" s="417">
        <v>0.43999999761581421</v>
      </c>
      <c r="F423" s="417">
        <v>2.7300000190734863</v>
      </c>
      <c r="G423" s="490">
        <f t="shared" si="26"/>
        <v>0</v>
      </c>
      <c r="H423" s="490">
        <f t="shared" si="26"/>
        <v>0</v>
      </c>
      <c r="I423" s="490">
        <f t="shared" si="26"/>
        <v>0</v>
      </c>
      <c r="J423" s="61"/>
      <c r="L423" s="61"/>
      <c r="M423" s="82"/>
    </row>
    <row r="424" spans="2:13" x14ac:dyDescent="0.25">
      <c r="B424" s="401" t="s">
        <v>492</v>
      </c>
      <c r="C424" s="415"/>
      <c r="D424" s="417">
        <v>1.8346962684434338</v>
      </c>
      <c r="E424" s="417">
        <v>0.31655982431738439</v>
      </c>
      <c r="F424" s="417">
        <v>1.8135238365791029</v>
      </c>
      <c r="G424" s="490">
        <f t="shared" si="26"/>
        <v>0</v>
      </c>
      <c r="H424" s="490">
        <f t="shared" si="26"/>
        <v>0</v>
      </c>
      <c r="I424" s="490">
        <f t="shared" si="26"/>
        <v>0</v>
      </c>
      <c r="J424" s="61"/>
      <c r="L424" s="61"/>
      <c r="M424" s="82"/>
    </row>
    <row r="425" spans="2:13" x14ac:dyDescent="0.25">
      <c r="B425" s="401" t="s">
        <v>493</v>
      </c>
      <c r="C425" s="415"/>
      <c r="D425" s="417">
        <v>1.2411805555555555</v>
      </c>
      <c r="E425" s="491">
        <v>0.2245138888888889</v>
      </c>
      <c r="F425" s="417">
        <v>2.6094444444444442</v>
      </c>
      <c r="G425" s="490">
        <f t="shared" si="26"/>
        <v>0</v>
      </c>
      <c r="H425" s="490">
        <f t="shared" si="26"/>
        <v>0</v>
      </c>
      <c r="I425" s="490">
        <f t="shared" si="26"/>
        <v>0</v>
      </c>
      <c r="J425" s="61"/>
      <c r="L425" s="61"/>
      <c r="M425" s="82"/>
    </row>
    <row r="426" spans="2:13" x14ac:dyDescent="0.25">
      <c r="B426" s="401" t="s">
        <v>494</v>
      </c>
      <c r="C426" s="415"/>
      <c r="D426" s="417">
        <v>3.5999999046325684</v>
      </c>
      <c r="E426" s="417">
        <v>0.44</v>
      </c>
      <c r="F426" s="417">
        <v>5.29</v>
      </c>
      <c r="G426" s="490">
        <f t="shared" si="26"/>
        <v>0</v>
      </c>
      <c r="H426" s="490">
        <f t="shared" si="26"/>
        <v>0</v>
      </c>
      <c r="I426" s="490">
        <f t="shared" si="26"/>
        <v>0</v>
      </c>
      <c r="J426" s="61"/>
      <c r="L426" s="61"/>
      <c r="M426" s="82"/>
    </row>
    <row r="427" spans="2:13" x14ac:dyDescent="0.25">
      <c r="B427" s="401" t="s">
        <v>495</v>
      </c>
      <c r="C427" s="415"/>
      <c r="D427" s="417">
        <v>3.5999999046325684</v>
      </c>
      <c r="E427" s="417">
        <v>0.30000001192092896</v>
      </c>
      <c r="F427" s="417">
        <v>6.61</v>
      </c>
      <c r="G427" s="490">
        <f t="shared" si="26"/>
        <v>0</v>
      </c>
      <c r="H427" s="490">
        <f t="shared" si="26"/>
        <v>0</v>
      </c>
      <c r="I427" s="490">
        <f t="shared" si="26"/>
        <v>0</v>
      </c>
      <c r="J427" s="61"/>
      <c r="L427" s="61"/>
      <c r="M427" s="82"/>
    </row>
    <row r="428" spans="2:13" x14ac:dyDescent="0.25">
      <c r="B428" s="580" t="s">
        <v>980</v>
      </c>
      <c r="C428" s="581"/>
      <c r="D428" s="582">
        <v>50</v>
      </c>
      <c r="E428" s="582">
        <v>27</v>
      </c>
      <c r="F428" s="582">
        <v>43</v>
      </c>
      <c r="G428" s="583">
        <f t="shared" si="26"/>
        <v>0</v>
      </c>
      <c r="H428" s="583">
        <f t="shared" si="26"/>
        <v>0</v>
      </c>
      <c r="I428" s="583">
        <f t="shared" si="26"/>
        <v>0</v>
      </c>
      <c r="J428" s="61"/>
      <c r="L428" s="61"/>
      <c r="M428" s="82"/>
    </row>
    <row r="429" spans="2:13" x14ac:dyDescent="0.25">
      <c r="B429" s="401" t="s">
        <v>496</v>
      </c>
      <c r="C429" s="415"/>
      <c r="D429" s="417">
        <v>10.800000190734863</v>
      </c>
      <c r="E429" s="417">
        <v>2.0099999999999998</v>
      </c>
      <c r="F429" s="417">
        <v>7.5999999046325684</v>
      </c>
      <c r="G429" s="490">
        <f t="shared" si="26"/>
        <v>0</v>
      </c>
      <c r="H429" s="490">
        <f t="shared" si="26"/>
        <v>0</v>
      </c>
      <c r="I429" s="490">
        <f t="shared" si="26"/>
        <v>0</v>
      </c>
      <c r="J429" s="61"/>
      <c r="L429" s="61"/>
      <c r="M429" s="82"/>
    </row>
    <row r="430" spans="2:13" x14ac:dyDescent="0.25">
      <c r="B430" s="401" t="s">
        <v>497</v>
      </c>
      <c r="C430" s="415"/>
      <c r="D430" s="417">
        <v>1.2999999523162842</v>
      </c>
      <c r="E430" s="417">
        <v>0.34999999403953552</v>
      </c>
      <c r="F430" s="417">
        <v>1.7400000095367432</v>
      </c>
      <c r="G430" s="490">
        <f t="shared" si="26"/>
        <v>0</v>
      </c>
      <c r="H430" s="490">
        <f t="shared" si="26"/>
        <v>0</v>
      </c>
      <c r="I430" s="490">
        <f t="shared" si="26"/>
        <v>0</v>
      </c>
      <c r="J430" s="61"/>
      <c r="L430" s="61"/>
      <c r="M430" s="82"/>
    </row>
    <row r="431" spans="2:13" x14ac:dyDescent="0.25">
      <c r="B431" s="401" t="s">
        <v>341</v>
      </c>
      <c r="C431" s="415"/>
      <c r="D431" s="417">
        <v>2.9</v>
      </c>
      <c r="E431" s="417">
        <v>0.35</v>
      </c>
      <c r="F431" s="417">
        <v>2.4</v>
      </c>
      <c r="G431" s="490">
        <f t="shared" si="26"/>
        <v>0</v>
      </c>
      <c r="H431" s="490">
        <f t="shared" si="26"/>
        <v>0</v>
      </c>
      <c r="I431" s="490">
        <f t="shared" si="26"/>
        <v>0</v>
      </c>
      <c r="J431" s="61"/>
      <c r="L431" s="61"/>
      <c r="M431" s="82"/>
    </row>
    <row r="432" spans="2:13" x14ac:dyDescent="0.25">
      <c r="B432" s="401" t="s">
        <v>498</v>
      </c>
      <c r="C432" s="415"/>
      <c r="D432" s="417">
        <v>3</v>
      </c>
      <c r="E432" s="417">
        <v>0.44</v>
      </c>
      <c r="F432" s="417">
        <v>2.48</v>
      </c>
      <c r="G432" s="490">
        <f t="shared" si="26"/>
        <v>0</v>
      </c>
      <c r="H432" s="490">
        <f t="shared" si="26"/>
        <v>0</v>
      </c>
      <c r="I432" s="490">
        <f t="shared" si="26"/>
        <v>0</v>
      </c>
      <c r="J432" s="61"/>
      <c r="L432" s="61"/>
      <c r="M432" s="82"/>
    </row>
    <row r="433" spans="2:13" x14ac:dyDescent="0.25">
      <c r="B433" s="401" t="s">
        <v>499</v>
      </c>
      <c r="C433" s="415"/>
      <c r="D433" s="417">
        <v>33</v>
      </c>
      <c r="E433" s="417">
        <v>5.0999999999999996</v>
      </c>
      <c r="F433" s="417">
        <v>2.5</v>
      </c>
      <c r="G433" s="490">
        <f t="shared" si="26"/>
        <v>0</v>
      </c>
      <c r="H433" s="490">
        <f t="shared" si="26"/>
        <v>0</v>
      </c>
      <c r="I433" s="490">
        <f t="shared" si="26"/>
        <v>0</v>
      </c>
      <c r="J433" s="61"/>
      <c r="L433" s="61"/>
      <c r="M433" s="82"/>
    </row>
    <row r="434" spans="2:13" x14ac:dyDescent="0.25">
      <c r="B434" s="401" t="s">
        <v>971</v>
      </c>
      <c r="C434" s="415"/>
      <c r="D434" s="417">
        <v>2</v>
      </c>
      <c r="E434" s="417">
        <v>0.43700000643730164</v>
      </c>
      <c r="F434" s="417">
        <v>3.64</v>
      </c>
      <c r="G434" s="490">
        <f t="shared" si="26"/>
        <v>0</v>
      </c>
      <c r="H434" s="490">
        <f t="shared" si="26"/>
        <v>0</v>
      </c>
      <c r="I434" s="490">
        <f t="shared" si="26"/>
        <v>0</v>
      </c>
      <c r="J434" s="61"/>
      <c r="L434" s="61"/>
      <c r="M434" s="82"/>
    </row>
    <row r="435" spans="2:13" x14ac:dyDescent="0.25">
      <c r="B435" s="401" t="s">
        <v>819</v>
      </c>
      <c r="C435" s="415"/>
      <c r="D435" s="417">
        <v>4</v>
      </c>
      <c r="E435" s="417">
        <v>2.5</v>
      </c>
      <c r="F435" s="417">
        <v>7.5</v>
      </c>
      <c r="G435" s="490">
        <f t="shared" ref="G435:G437" si="36">$C435*D435</f>
        <v>0</v>
      </c>
      <c r="H435" s="490">
        <f t="shared" ref="H435:H437" si="37">$C435*E435</f>
        <v>0</v>
      </c>
      <c r="I435" s="490">
        <f t="shared" ref="I435:I437" si="38">$C435*F435</f>
        <v>0</v>
      </c>
      <c r="J435" s="61"/>
      <c r="L435" s="61"/>
      <c r="M435" s="82"/>
    </row>
    <row r="436" spans="2:13" x14ac:dyDescent="0.25">
      <c r="B436" s="401" t="s">
        <v>820</v>
      </c>
      <c r="C436" s="415"/>
      <c r="D436" s="417">
        <v>12.8</v>
      </c>
      <c r="E436" s="417">
        <v>3</v>
      </c>
      <c r="F436" s="417">
        <v>3.1</v>
      </c>
      <c r="G436" s="490">
        <f t="shared" si="36"/>
        <v>0</v>
      </c>
      <c r="H436" s="490">
        <f t="shared" si="37"/>
        <v>0</v>
      </c>
      <c r="I436" s="490">
        <f t="shared" si="38"/>
        <v>0</v>
      </c>
      <c r="J436" s="61"/>
      <c r="L436" s="61"/>
      <c r="M436" s="82"/>
    </row>
    <row r="437" spans="2:13" x14ac:dyDescent="0.25">
      <c r="B437" s="401" t="s">
        <v>821</v>
      </c>
      <c r="C437" s="415"/>
      <c r="D437" s="417">
        <v>3.3</v>
      </c>
      <c r="E437" s="417">
        <v>1.3</v>
      </c>
      <c r="F437" s="417">
        <v>6.3</v>
      </c>
      <c r="G437" s="490">
        <f t="shared" si="36"/>
        <v>0</v>
      </c>
      <c r="H437" s="490">
        <f t="shared" si="37"/>
        <v>0</v>
      </c>
      <c r="I437" s="490">
        <f t="shared" si="38"/>
        <v>0</v>
      </c>
      <c r="J437" s="61"/>
      <c r="L437" s="61"/>
      <c r="M437" s="82"/>
    </row>
    <row r="438" spans="2:13" x14ac:dyDescent="0.25">
      <c r="B438" s="401" t="s">
        <v>500</v>
      </c>
      <c r="C438" s="415"/>
      <c r="D438" s="417">
        <v>2.7999999523162842</v>
      </c>
      <c r="E438" s="417">
        <v>0.87</v>
      </c>
      <c r="F438" s="417">
        <v>3.97</v>
      </c>
      <c r="G438" s="490">
        <f t="shared" si="26"/>
        <v>0</v>
      </c>
      <c r="H438" s="490">
        <f t="shared" si="26"/>
        <v>0</v>
      </c>
      <c r="I438" s="490">
        <f t="shared" si="26"/>
        <v>0</v>
      </c>
      <c r="J438" s="61"/>
      <c r="L438" s="61"/>
      <c r="M438" s="82"/>
    </row>
    <row r="439" spans="2:13" x14ac:dyDescent="0.25">
      <c r="B439" s="401" t="s">
        <v>501</v>
      </c>
      <c r="C439" s="415"/>
      <c r="D439" s="417">
        <v>2.6</v>
      </c>
      <c r="E439" s="417">
        <v>0.39</v>
      </c>
      <c r="F439" s="417">
        <v>2.64</v>
      </c>
      <c r="G439" s="490">
        <f t="shared" si="26"/>
        <v>0</v>
      </c>
      <c r="H439" s="490">
        <f t="shared" si="26"/>
        <v>0</v>
      </c>
      <c r="I439" s="490">
        <f t="shared" si="26"/>
        <v>0</v>
      </c>
      <c r="J439" s="61"/>
      <c r="L439" s="61"/>
      <c r="M439" s="82"/>
    </row>
    <row r="440" spans="2:13" x14ac:dyDescent="0.25">
      <c r="B440" s="401" t="s">
        <v>502</v>
      </c>
      <c r="C440" s="415"/>
      <c r="D440" s="417">
        <v>2.2999999523162842</v>
      </c>
      <c r="E440" s="417">
        <v>0.43999999761581421</v>
      </c>
      <c r="F440" s="417">
        <v>6.86</v>
      </c>
      <c r="G440" s="490">
        <f t="shared" si="26"/>
        <v>0</v>
      </c>
      <c r="H440" s="490">
        <f t="shared" si="26"/>
        <v>0</v>
      </c>
      <c r="I440" s="490">
        <f t="shared" si="26"/>
        <v>0</v>
      </c>
      <c r="J440" s="61"/>
      <c r="L440" s="61"/>
      <c r="M440" s="82"/>
    </row>
    <row r="441" spans="2:13" x14ac:dyDescent="0.25">
      <c r="B441" s="401" t="s">
        <v>503</v>
      </c>
      <c r="C441" s="415"/>
      <c r="D441" s="417">
        <v>3.2999999523162842</v>
      </c>
      <c r="E441" s="417">
        <v>0.47999998927116394</v>
      </c>
      <c r="F441" s="417">
        <v>4.05</v>
      </c>
      <c r="G441" s="490">
        <f t="shared" si="26"/>
        <v>0</v>
      </c>
      <c r="H441" s="490">
        <f t="shared" si="26"/>
        <v>0</v>
      </c>
      <c r="I441" s="490">
        <f t="shared" si="26"/>
        <v>0</v>
      </c>
      <c r="J441" s="61"/>
      <c r="L441" s="61"/>
      <c r="M441" s="82"/>
    </row>
    <row r="442" spans="2:13" x14ac:dyDescent="0.25">
      <c r="B442" s="401" t="s">
        <v>822</v>
      </c>
      <c r="C442" s="415"/>
      <c r="D442" s="417">
        <v>4.3</v>
      </c>
      <c r="E442" s="417">
        <v>1.2</v>
      </c>
      <c r="F442" s="417">
        <v>6.8</v>
      </c>
      <c r="G442" s="490">
        <f t="shared" ref="G442:G444" si="39">$C442*D442</f>
        <v>0</v>
      </c>
      <c r="H442" s="490">
        <f t="shared" ref="H442:H444" si="40">$C442*E442</f>
        <v>0</v>
      </c>
      <c r="I442" s="490">
        <f t="shared" ref="I442:I444" si="41">$C442*F442</f>
        <v>0</v>
      </c>
      <c r="J442" s="61"/>
      <c r="L442" s="61"/>
      <c r="M442" s="82"/>
    </row>
    <row r="443" spans="2:13" x14ac:dyDescent="0.25">
      <c r="B443" s="401" t="s">
        <v>823</v>
      </c>
      <c r="C443" s="415"/>
      <c r="D443" s="417">
        <v>9.1999999999999993</v>
      </c>
      <c r="E443" s="417">
        <v>2.7</v>
      </c>
      <c r="F443" s="417">
        <v>17.3</v>
      </c>
      <c r="G443" s="490">
        <f t="shared" si="39"/>
        <v>0</v>
      </c>
      <c r="H443" s="490">
        <f t="shared" si="40"/>
        <v>0</v>
      </c>
      <c r="I443" s="490">
        <f t="shared" si="41"/>
        <v>0</v>
      </c>
      <c r="J443" s="61"/>
      <c r="L443" s="61"/>
      <c r="M443" s="82"/>
    </row>
    <row r="444" spans="2:13" x14ac:dyDescent="0.25">
      <c r="B444" s="401" t="s">
        <v>824</v>
      </c>
      <c r="C444" s="415"/>
      <c r="D444" s="417">
        <v>21</v>
      </c>
      <c r="E444" s="417">
        <v>7</v>
      </c>
      <c r="F444" s="417">
        <v>17</v>
      </c>
      <c r="G444" s="490">
        <f t="shared" si="39"/>
        <v>0</v>
      </c>
      <c r="H444" s="490">
        <f t="shared" si="40"/>
        <v>0</v>
      </c>
      <c r="I444" s="490">
        <f t="shared" si="41"/>
        <v>0</v>
      </c>
      <c r="J444" s="61"/>
      <c r="L444" s="61"/>
      <c r="M444" s="82"/>
    </row>
    <row r="445" spans="2:13" x14ac:dyDescent="0.25">
      <c r="B445" s="401" t="s">
        <v>337</v>
      </c>
      <c r="C445" s="415"/>
      <c r="D445" s="417">
        <v>10.7</v>
      </c>
      <c r="E445" s="417">
        <v>5.63</v>
      </c>
      <c r="F445" s="417">
        <v>3.55</v>
      </c>
      <c r="G445" s="490">
        <f t="shared" si="26"/>
        <v>0</v>
      </c>
      <c r="H445" s="490">
        <f t="shared" si="26"/>
        <v>0</v>
      </c>
      <c r="I445" s="490">
        <f t="shared" si="26"/>
        <v>0</v>
      </c>
      <c r="J445" s="61"/>
      <c r="L445" s="61"/>
      <c r="M445" s="82"/>
    </row>
    <row r="446" spans="2:13" x14ac:dyDescent="0.25">
      <c r="B446" s="401" t="s">
        <v>504</v>
      </c>
      <c r="C446" s="415"/>
      <c r="D446" s="417">
        <v>3.2</v>
      </c>
      <c r="E446" s="417">
        <v>0.7</v>
      </c>
      <c r="F446" s="417">
        <v>4.96</v>
      </c>
      <c r="G446" s="490">
        <f t="shared" si="26"/>
        <v>0</v>
      </c>
      <c r="H446" s="490">
        <f t="shared" si="26"/>
        <v>0</v>
      </c>
      <c r="I446" s="490">
        <f t="shared" si="26"/>
        <v>0</v>
      </c>
      <c r="J446" s="61"/>
      <c r="L446" s="61"/>
      <c r="M446" s="82"/>
    </row>
    <row r="447" spans="2:13" x14ac:dyDescent="0.25">
      <c r="B447" s="401" t="s">
        <v>505</v>
      </c>
      <c r="C447" s="415"/>
      <c r="D447" s="417">
        <v>3.2</v>
      </c>
      <c r="E447" s="417">
        <v>0.7</v>
      </c>
      <c r="F447" s="417">
        <v>4.96</v>
      </c>
      <c r="G447" s="490">
        <f t="shared" si="26"/>
        <v>0</v>
      </c>
      <c r="H447" s="490">
        <f t="shared" si="26"/>
        <v>0</v>
      </c>
      <c r="I447" s="490">
        <f t="shared" si="26"/>
        <v>0</v>
      </c>
      <c r="J447" s="61"/>
      <c r="L447" s="61"/>
      <c r="M447" s="82"/>
    </row>
    <row r="448" spans="2:13" x14ac:dyDescent="0.25">
      <c r="B448" s="401" t="s">
        <v>506</v>
      </c>
      <c r="C448" s="415"/>
      <c r="D448" s="417">
        <v>1.8</v>
      </c>
      <c r="E448" s="417">
        <v>0.31</v>
      </c>
      <c r="F448" s="417">
        <v>2.64</v>
      </c>
      <c r="G448" s="490">
        <f t="shared" si="26"/>
        <v>0</v>
      </c>
      <c r="H448" s="490">
        <f t="shared" si="26"/>
        <v>0</v>
      </c>
      <c r="I448" s="490">
        <f t="shared" si="26"/>
        <v>0</v>
      </c>
      <c r="J448" s="61"/>
      <c r="L448" s="61"/>
      <c r="M448" s="82"/>
    </row>
    <row r="449" spans="2:13" x14ac:dyDescent="0.25">
      <c r="B449" s="401" t="s">
        <v>825</v>
      </c>
      <c r="C449" s="415"/>
      <c r="D449" s="417">
        <v>2.2000000000000002</v>
      </c>
      <c r="E449" s="417">
        <v>1</v>
      </c>
      <c r="F449" s="417">
        <v>3.4</v>
      </c>
      <c r="G449" s="490">
        <f t="shared" ref="G449" si="42">$C449*D449</f>
        <v>0</v>
      </c>
      <c r="H449" s="490">
        <f t="shared" ref="H449" si="43">$C449*E449</f>
        <v>0</v>
      </c>
      <c r="I449" s="490">
        <f t="shared" ref="I449" si="44">$C449*F449</f>
        <v>0</v>
      </c>
      <c r="J449" s="61"/>
      <c r="L449" s="61"/>
      <c r="M449" s="82"/>
    </row>
    <row r="450" spans="2:13" x14ac:dyDescent="0.25">
      <c r="B450" s="401" t="s">
        <v>507</v>
      </c>
      <c r="C450" s="415"/>
      <c r="D450" s="417">
        <v>1.6</v>
      </c>
      <c r="E450" s="417">
        <v>0.2</v>
      </c>
      <c r="F450" s="417">
        <v>2</v>
      </c>
      <c r="G450" s="490">
        <f t="shared" si="26"/>
        <v>0</v>
      </c>
      <c r="H450" s="490">
        <f t="shared" si="26"/>
        <v>0</v>
      </c>
      <c r="I450" s="490">
        <f>$C450*F450</f>
        <v>0</v>
      </c>
      <c r="J450" s="61"/>
      <c r="L450" s="61"/>
      <c r="M450" s="82"/>
    </row>
    <row r="451" spans="2:13" x14ac:dyDescent="0.25">
      <c r="B451" s="401" t="s">
        <v>972</v>
      </c>
      <c r="C451" s="415"/>
      <c r="D451" s="417">
        <v>0.7</v>
      </c>
      <c r="E451" s="417">
        <v>0.12999999523162842</v>
      </c>
      <c r="F451" s="417">
        <v>1.07</v>
      </c>
      <c r="G451" s="490">
        <f t="shared" si="26"/>
        <v>0</v>
      </c>
      <c r="H451" s="490">
        <f t="shared" si="26"/>
        <v>0</v>
      </c>
      <c r="I451" s="490">
        <f t="shared" si="26"/>
        <v>0</v>
      </c>
      <c r="J451" s="61"/>
      <c r="L451" s="61"/>
      <c r="M451" s="82"/>
    </row>
    <row r="452" spans="2:13" x14ac:dyDescent="0.25">
      <c r="B452" s="401" t="s">
        <v>826</v>
      </c>
      <c r="C452" s="415"/>
      <c r="D452" s="417">
        <v>2.2999999999999998</v>
      </c>
      <c r="E452" s="417">
        <v>0.9</v>
      </c>
      <c r="F452" s="417">
        <v>3.9</v>
      </c>
      <c r="G452" s="490">
        <f t="shared" ref="G452" si="45">$C452*D452</f>
        <v>0</v>
      </c>
      <c r="H452" s="490">
        <f t="shared" ref="H452" si="46">$C452*E452</f>
        <v>0</v>
      </c>
      <c r="I452" s="490">
        <f t="shared" ref="I452" si="47">$C452*F452</f>
        <v>0</v>
      </c>
      <c r="J452" s="61"/>
      <c r="L452" s="61"/>
      <c r="M452" s="82"/>
    </row>
    <row r="453" spans="2:13" x14ac:dyDescent="0.25">
      <c r="B453" s="401" t="s">
        <v>508</v>
      </c>
      <c r="C453" s="415"/>
      <c r="D453" s="417">
        <v>71</v>
      </c>
      <c r="E453" s="417">
        <v>9.6</v>
      </c>
      <c r="F453" s="417">
        <v>53.7</v>
      </c>
      <c r="G453" s="490">
        <f t="shared" si="26"/>
        <v>0</v>
      </c>
      <c r="H453" s="490">
        <f t="shared" si="26"/>
        <v>0</v>
      </c>
      <c r="I453" s="490">
        <f t="shared" si="26"/>
        <v>0</v>
      </c>
      <c r="J453" s="61"/>
      <c r="L453" s="61"/>
      <c r="M453" s="82"/>
    </row>
    <row r="454" spans="2:13" x14ac:dyDescent="0.25">
      <c r="B454" s="401" t="s">
        <v>509</v>
      </c>
      <c r="C454" s="415"/>
      <c r="D454" s="417">
        <v>23</v>
      </c>
      <c r="E454" s="417">
        <v>5.7</v>
      </c>
      <c r="F454" s="417">
        <v>6.6</v>
      </c>
      <c r="G454" s="490">
        <f t="shared" si="26"/>
        <v>0</v>
      </c>
      <c r="H454" s="490">
        <f t="shared" si="26"/>
        <v>0</v>
      </c>
      <c r="I454" s="490">
        <f t="shared" si="26"/>
        <v>0</v>
      </c>
      <c r="J454" s="61"/>
      <c r="L454" s="61"/>
      <c r="M454" s="82"/>
    </row>
    <row r="455" spans="2:13" x14ac:dyDescent="0.25">
      <c r="B455" s="402" t="s">
        <v>250</v>
      </c>
      <c r="C455" s="415"/>
      <c r="D455" s="415"/>
      <c r="E455" s="415"/>
      <c r="F455" s="415"/>
      <c r="G455" s="490">
        <f t="shared" si="26"/>
        <v>0</v>
      </c>
      <c r="H455" s="490">
        <f t="shared" si="26"/>
        <v>0</v>
      </c>
      <c r="I455" s="490">
        <f t="shared" si="26"/>
        <v>0</v>
      </c>
      <c r="J455" s="61"/>
      <c r="L455" s="61"/>
      <c r="M455" s="82"/>
    </row>
    <row r="456" spans="2:13" ht="15.75" thickBot="1" x14ac:dyDescent="0.3">
      <c r="B456" s="402" t="s">
        <v>250</v>
      </c>
      <c r="C456" s="415"/>
      <c r="D456" s="415"/>
      <c r="E456" s="492"/>
      <c r="F456" s="492"/>
      <c r="G456" s="493">
        <f t="shared" si="26"/>
        <v>0</v>
      </c>
      <c r="H456" s="493">
        <f t="shared" si="26"/>
        <v>0</v>
      </c>
      <c r="I456" s="493">
        <f t="shared" si="26"/>
        <v>0</v>
      </c>
      <c r="J456" s="61"/>
      <c r="L456" s="61"/>
      <c r="M456" s="82"/>
    </row>
    <row r="457" spans="2:13" ht="15.75" thickBot="1" x14ac:dyDescent="0.3">
      <c r="B457" s="481"/>
      <c r="C457" s="487"/>
      <c r="D457" s="413"/>
      <c r="E457" s="464" t="s">
        <v>101</v>
      </c>
      <c r="F457" s="423" t="s">
        <v>252</v>
      </c>
      <c r="G457" s="465">
        <f>SUM(G401:G456)</f>
        <v>0</v>
      </c>
      <c r="H457" s="465">
        <f>SUM(H401:H456)</f>
        <v>0</v>
      </c>
      <c r="I457" s="455">
        <f>SUM(I401:I456)</f>
        <v>0</v>
      </c>
      <c r="J457" s="60"/>
      <c r="K457" s="60"/>
      <c r="L457" s="60"/>
      <c r="M457" s="60"/>
    </row>
    <row r="458" spans="2:13" x14ac:dyDescent="0.25">
      <c r="B458" s="60"/>
      <c r="C458" s="60"/>
      <c r="D458" s="60"/>
      <c r="E458" s="60"/>
      <c r="F458" s="60"/>
      <c r="G458" s="60"/>
      <c r="H458" s="60"/>
      <c r="I458" s="60"/>
      <c r="J458" s="60"/>
      <c r="K458" s="60"/>
      <c r="L458" s="60"/>
      <c r="M458" s="60"/>
    </row>
    <row r="459" spans="2:13" x14ac:dyDescent="0.25">
      <c r="B459" s="60"/>
      <c r="C459" s="60"/>
      <c r="D459" s="60"/>
      <c r="E459" s="60"/>
      <c r="F459" s="60"/>
      <c r="G459" s="60"/>
      <c r="H459" s="60"/>
      <c r="I459" s="60"/>
      <c r="J459" s="60"/>
      <c r="K459" s="60"/>
      <c r="L459" s="60"/>
      <c r="M459" s="60"/>
    </row>
    <row r="460" spans="2:13" ht="21" x14ac:dyDescent="0.25">
      <c r="B460" s="654" t="s">
        <v>510</v>
      </c>
      <c r="C460" s="654"/>
      <c r="D460" s="654"/>
      <c r="E460" s="654"/>
      <c r="F460" s="654"/>
      <c r="G460" s="654"/>
      <c r="H460" s="654"/>
      <c r="I460" s="654"/>
      <c r="J460" s="654"/>
      <c r="K460" s="59"/>
      <c r="M460" s="59"/>
    </row>
    <row r="461" spans="2:13" x14ac:dyDescent="0.25">
      <c r="B461" s="69"/>
      <c r="C461" s="60"/>
      <c r="D461" s="60"/>
      <c r="E461" s="60"/>
      <c r="F461" s="60"/>
      <c r="G461" s="60"/>
      <c r="H461" s="60"/>
      <c r="I461" s="60"/>
      <c r="J461" s="60"/>
      <c r="K461" s="60"/>
      <c r="M461" s="60"/>
    </row>
    <row r="462" spans="2:13" x14ac:dyDescent="0.25">
      <c r="B462" s="60"/>
      <c r="C462" s="60"/>
      <c r="D462" s="60"/>
      <c r="E462" s="60"/>
      <c r="F462" s="60"/>
      <c r="G462" s="60"/>
      <c r="H462" s="60"/>
      <c r="I462" s="60"/>
      <c r="J462" s="60"/>
      <c r="K462" s="60"/>
      <c r="M462" s="60"/>
    </row>
    <row r="463" spans="2:13" ht="30" x14ac:dyDescent="0.25">
      <c r="B463" s="657" t="s">
        <v>511</v>
      </c>
      <c r="C463" s="390" t="s">
        <v>512</v>
      </c>
      <c r="D463" s="494" t="s">
        <v>513</v>
      </c>
      <c r="E463" s="448" t="s">
        <v>220</v>
      </c>
      <c r="F463" s="407" t="s">
        <v>254</v>
      </c>
      <c r="G463" s="407" t="s">
        <v>255</v>
      </c>
      <c r="H463" s="448" t="s">
        <v>220</v>
      </c>
      <c r="I463" s="448" t="s">
        <v>254</v>
      </c>
      <c r="J463" s="448" t="s">
        <v>255</v>
      </c>
      <c r="K463" s="60"/>
      <c r="M463" s="60"/>
    </row>
    <row r="464" spans="2:13" x14ac:dyDescent="0.25">
      <c r="B464" s="657"/>
      <c r="C464" s="495" t="s">
        <v>514</v>
      </c>
      <c r="D464" s="495" t="s">
        <v>515</v>
      </c>
      <c r="E464" s="446" t="s">
        <v>516</v>
      </c>
      <c r="F464" s="446" t="s">
        <v>516</v>
      </c>
      <c r="G464" s="446" t="s">
        <v>516</v>
      </c>
      <c r="H464" s="446" t="s">
        <v>325</v>
      </c>
      <c r="I464" s="446" t="s">
        <v>352</v>
      </c>
      <c r="J464" s="446" t="s">
        <v>353</v>
      </c>
      <c r="K464" s="60"/>
      <c r="M464" s="60"/>
    </row>
    <row r="465" spans="2:13" x14ac:dyDescent="0.25">
      <c r="B465" s="496" t="s">
        <v>517</v>
      </c>
      <c r="C465" s="415"/>
      <c r="D465" s="415"/>
      <c r="E465" s="497">
        <f>D465/6.06</f>
        <v>0</v>
      </c>
      <c r="F465" s="498">
        <v>0.92</v>
      </c>
      <c r="G465" s="407">
        <v>1.5</v>
      </c>
      <c r="H465" s="416">
        <f>E465*$C465/1000</f>
        <v>0</v>
      </c>
      <c r="I465" s="416">
        <f t="shared" ref="H465:J469" si="48">F465*$C465/1000</f>
        <v>0</v>
      </c>
      <c r="J465" s="416">
        <f t="shared" si="48"/>
        <v>0</v>
      </c>
      <c r="K465" s="60"/>
      <c r="M465" s="60"/>
    </row>
    <row r="466" spans="2:13" x14ac:dyDescent="0.25">
      <c r="B466" s="496" t="s">
        <v>436</v>
      </c>
      <c r="C466" s="415"/>
      <c r="D466" s="415"/>
      <c r="E466" s="497">
        <f>D466/6.06</f>
        <v>0</v>
      </c>
      <c r="F466" s="498">
        <v>1.5</v>
      </c>
      <c r="G466" s="407">
        <v>1.4</v>
      </c>
      <c r="H466" s="416">
        <f t="shared" si="48"/>
        <v>0</v>
      </c>
      <c r="I466" s="416">
        <f>F466*$C466/1000</f>
        <v>0</v>
      </c>
      <c r="J466" s="416">
        <f t="shared" si="48"/>
        <v>0</v>
      </c>
      <c r="K466" s="60"/>
      <c r="M466" s="60"/>
    </row>
    <row r="467" spans="2:13" x14ac:dyDescent="0.25">
      <c r="B467" s="496" t="s">
        <v>518</v>
      </c>
      <c r="C467" s="415"/>
      <c r="D467" s="415"/>
      <c r="E467" s="497">
        <f>D467/5.74</f>
        <v>0</v>
      </c>
      <c r="F467" s="407">
        <v>0.97</v>
      </c>
      <c r="G467" s="407">
        <v>1.9</v>
      </c>
      <c r="H467" s="416">
        <f t="shared" si="48"/>
        <v>0</v>
      </c>
      <c r="I467" s="416">
        <f t="shared" si="48"/>
        <v>0</v>
      </c>
      <c r="J467" s="416">
        <f t="shared" si="48"/>
        <v>0</v>
      </c>
      <c r="K467" s="60"/>
      <c r="M467" s="60"/>
    </row>
    <row r="468" spans="2:13" x14ac:dyDescent="0.25">
      <c r="B468" s="402" t="s">
        <v>250</v>
      </c>
      <c r="C468" s="415"/>
      <c r="D468" s="415"/>
      <c r="E468" s="497">
        <f>D468/5.74</f>
        <v>0</v>
      </c>
      <c r="F468" s="415"/>
      <c r="G468" s="415"/>
      <c r="H468" s="416">
        <f>E468*$C468/1000</f>
        <v>0</v>
      </c>
      <c r="I468" s="416">
        <f>F468*$C468/1000</f>
        <v>0</v>
      </c>
      <c r="J468" s="416">
        <f>G468*$C468/1000</f>
        <v>0</v>
      </c>
      <c r="K468" s="60"/>
      <c r="M468" s="60"/>
    </row>
    <row r="469" spans="2:13" x14ac:dyDescent="0.25">
      <c r="B469" s="402" t="s">
        <v>250</v>
      </c>
      <c r="C469" s="415"/>
      <c r="D469" s="415"/>
      <c r="E469" s="497">
        <f>D469/5.74</f>
        <v>0</v>
      </c>
      <c r="F469" s="415"/>
      <c r="G469" s="415"/>
      <c r="H469" s="416">
        <f t="shared" si="48"/>
        <v>0</v>
      </c>
      <c r="I469" s="416">
        <f>F469*$C469/1000</f>
        <v>0</v>
      </c>
      <c r="J469" s="416">
        <f t="shared" si="48"/>
        <v>0</v>
      </c>
      <c r="K469" s="60"/>
      <c r="M469" s="60"/>
    </row>
    <row r="470" spans="2:13" x14ac:dyDescent="0.25">
      <c r="B470" s="413"/>
      <c r="C470" s="413"/>
      <c r="D470" s="413"/>
      <c r="E470" s="413"/>
      <c r="F470" s="406" t="s">
        <v>101</v>
      </c>
      <c r="G470" s="421" t="s">
        <v>252</v>
      </c>
      <c r="H470" s="499">
        <f>SUM(H465:H469)</f>
        <v>0</v>
      </c>
      <c r="I470" s="499">
        <f>SUM(I465:I469)</f>
        <v>0</v>
      </c>
      <c r="J470" s="499">
        <f>SUM(J465:J469)</f>
        <v>0</v>
      </c>
      <c r="K470" s="60"/>
      <c r="M470" s="60"/>
    </row>
    <row r="471" spans="2:13" x14ac:dyDescent="0.25">
      <c r="B471" s="500"/>
      <c r="C471" s="500"/>
      <c r="D471" s="413"/>
      <c r="E471" s="413"/>
      <c r="F471" s="413"/>
      <c r="G471" s="413"/>
      <c r="H471" s="413"/>
      <c r="I471" s="413"/>
      <c r="J471" s="413"/>
      <c r="K471" s="60"/>
      <c r="M471" s="60"/>
    </row>
    <row r="472" spans="2:13" ht="30" x14ac:dyDescent="0.25">
      <c r="B472" s="657" t="s">
        <v>519</v>
      </c>
      <c r="C472" s="390" t="s">
        <v>520</v>
      </c>
      <c r="D472" s="467" t="s">
        <v>521</v>
      </c>
      <c r="E472" s="407" t="s">
        <v>220</v>
      </c>
      <c r="F472" s="407" t="s">
        <v>254</v>
      </c>
      <c r="G472" s="407" t="s">
        <v>255</v>
      </c>
      <c r="H472" s="448" t="s">
        <v>220</v>
      </c>
      <c r="I472" s="448" t="s">
        <v>254</v>
      </c>
      <c r="J472" s="448" t="s">
        <v>255</v>
      </c>
      <c r="K472" s="60"/>
      <c r="M472" s="60"/>
    </row>
    <row r="473" spans="2:13" ht="30" x14ac:dyDescent="0.25">
      <c r="B473" s="657"/>
      <c r="C473" s="495" t="s">
        <v>522</v>
      </c>
      <c r="D473" s="468" t="s">
        <v>252</v>
      </c>
      <c r="E473" s="468" t="s">
        <v>431</v>
      </c>
      <c r="F473" s="468" t="s">
        <v>432</v>
      </c>
      <c r="G473" s="468" t="s">
        <v>433</v>
      </c>
      <c r="H473" s="446" t="s">
        <v>325</v>
      </c>
      <c r="I473" s="446" t="s">
        <v>352</v>
      </c>
      <c r="J473" s="446" t="s">
        <v>353</v>
      </c>
      <c r="K473" s="60"/>
      <c r="M473" s="60"/>
    </row>
    <row r="474" spans="2:13" x14ac:dyDescent="0.25">
      <c r="B474" s="419" t="s">
        <v>442</v>
      </c>
      <c r="C474" s="469"/>
      <c r="D474" s="471">
        <v>7.5000002980232239E-2</v>
      </c>
      <c r="E474" s="417">
        <v>21.299999237060547</v>
      </c>
      <c r="F474" s="417">
        <v>2</v>
      </c>
      <c r="G474" s="417">
        <v>1.2</v>
      </c>
      <c r="H474" s="470">
        <f>($C474*$D474)/1000*E474</f>
        <v>0</v>
      </c>
      <c r="I474" s="470">
        <f>($C474*$D474)/1000*F474</f>
        <v>0</v>
      </c>
      <c r="J474" s="470">
        <f t="shared" ref="H474:J479" si="49">($C474*$D474)/1000*G474</f>
        <v>0</v>
      </c>
      <c r="K474" s="61"/>
      <c r="M474" s="82"/>
    </row>
    <row r="475" spans="2:13" x14ac:dyDescent="0.25">
      <c r="B475" s="419" t="s">
        <v>443</v>
      </c>
      <c r="C475" s="469"/>
      <c r="D475" s="471">
        <v>7.5000002980232239E-2</v>
      </c>
      <c r="E475" s="417">
        <v>21</v>
      </c>
      <c r="F475" s="417">
        <v>2</v>
      </c>
      <c r="G475" s="417">
        <v>1.2</v>
      </c>
      <c r="H475" s="470">
        <f t="shared" si="49"/>
        <v>0</v>
      </c>
      <c r="I475" s="470">
        <f t="shared" si="49"/>
        <v>0</v>
      </c>
      <c r="J475" s="470">
        <f t="shared" si="49"/>
        <v>0</v>
      </c>
      <c r="K475" s="61"/>
      <c r="M475" s="82"/>
    </row>
    <row r="476" spans="2:13" x14ac:dyDescent="0.25">
      <c r="B476" s="419" t="s">
        <v>444</v>
      </c>
      <c r="C476" s="469"/>
      <c r="D476" s="471">
        <v>5.9999998658895493E-2</v>
      </c>
      <c r="E476" s="417">
        <v>19.200000762939453</v>
      </c>
      <c r="F476" s="417">
        <v>2</v>
      </c>
      <c r="G476" s="417">
        <v>1.2</v>
      </c>
      <c r="H476" s="470">
        <f t="shared" si="49"/>
        <v>0</v>
      </c>
      <c r="I476" s="470">
        <f t="shared" si="49"/>
        <v>0</v>
      </c>
      <c r="J476" s="470">
        <f t="shared" si="49"/>
        <v>0</v>
      </c>
      <c r="K476" s="61"/>
      <c r="M476" s="82"/>
    </row>
    <row r="477" spans="2:13" x14ac:dyDescent="0.25">
      <c r="B477" s="419" t="s">
        <v>445</v>
      </c>
      <c r="C477" s="469"/>
      <c r="D477" s="471">
        <v>0.10000000149011612</v>
      </c>
      <c r="E477" s="417">
        <v>22.200000762939453</v>
      </c>
      <c r="F477" s="417">
        <v>2</v>
      </c>
      <c r="G477" s="417">
        <v>1.2</v>
      </c>
      <c r="H477" s="470">
        <f t="shared" si="49"/>
        <v>0</v>
      </c>
      <c r="I477" s="470">
        <f t="shared" si="49"/>
        <v>0</v>
      </c>
      <c r="J477" s="470">
        <f>($C477*$D477)/1000*G477</f>
        <v>0</v>
      </c>
      <c r="K477" s="61"/>
      <c r="M477" s="82"/>
    </row>
    <row r="478" spans="2:13" x14ac:dyDescent="0.25">
      <c r="B478" s="402" t="s">
        <v>250</v>
      </c>
      <c r="C478" s="469"/>
      <c r="D478" s="469"/>
      <c r="E478" s="469"/>
      <c r="F478" s="469"/>
      <c r="G478" s="469"/>
      <c r="H478" s="470">
        <f t="shared" si="49"/>
        <v>0</v>
      </c>
      <c r="I478" s="470">
        <f t="shared" si="49"/>
        <v>0</v>
      </c>
      <c r="J478" s="470">
        <f t="shared" si="49"/>
        <v>0</v>
      </c>
      <c r="K478" s="61"/>
      <c r="M478" s="82"/>
    </row>
    <row r="479" spans="2:13" x14ac:dyDescent="0.25">
      <c r="B479" s="402" t="s">
        <v>250</v>
      </c>
      <c r="C479" s="469"/>
      <c r="D479" s="469"/>
      <c r="E479" s="469"/>
      <c r="F479" s="469"/>
      <c r="G479" s="469"/>
      <c r="H479" s="470">
        <f>($C479*$D479)/1000*E479</f>
        <v>0</v>
      </c>
      <c r="I479" s="470">
        <f t="shared" si="49"/>
        <v>0</v>
      </c>
      <c r="J479" s="470">
        <f t="shared" si="49"/>
        <v>0</v>
      </c>
      <c r="K479" s="61"/>
      <c r="M479" s="82"/>
    </row>
    <row r="480" spans="2:13" x14ac:dyDescent="0.25">
      <c r="B480" s="500"/>
      <c r="C480" s="500"/>
      <c r="D480" s="413"/>
      <c r="E480" s="413"/>
      <c r="F480" s="406" t="s">
        <v>101</v>
      </c>
      <c r="G480" s="421" t="s">
        <v>252</v>
      </c>
      <c r="H480" s="499">
        <f>SUM(H474:H479)</f>
        <v>0</v>
      </c>
      <c r="I480" s="499">
        <f>SUM(I474:I479)</f>
        <v>0</v>
      </c>
      <c r="J480" s="499">
        <f>SUM(J474:J479)</f>
        <v>0</v>
      </c>
      <c r="K480" s="60"/>
      <c r="L480" s="60"/>
      <c r="M480" s="60"/>
    </row>
    <row r="481" spans="2:13" x14ac:dyDescent="0.25">
      <c r="B481" s="500"/>
      <c r="C481" s="500"/>
      <c r="D481" s="413"/>
      <c r="E481" s="413"/>
      <c r="F481" s="413"/>
      <c r="G481" s="413"/>
      <c r="H481" s="413"/>
      <c r="I481" s="413"/>
      <c r="J481" s="413"/>
      <c r="K481" s="60"/>
      <c r="L481" s="60"/>
      <c r="M481" s="60"/>
    </row>
    <row r="482" spans="2:13" ht="15.75" thickBot="1" x14ac:dyDescent="0.3">
      <c r="B482" s="500"/>
      <c r="C482" s="500"/>
      <c r="D482" s="413"/>
      <c r="E482" s="413"/>
      <c r="F482" s="413"/>
      <c r="G482" s="413"/>
      <c r="H482" s="501" t="s">
        <v>325</v>
      </c>
      <c r="I482" s="501" t="s">
        <v>352</v>
      </c>
      <c r="J482" s="501" t="s">
        <v>353</v>
      </c>
      <c r="K482" s="60"/>
      <c r="L482" s="60"/>
      <c r="M482" s="60"/>
    </row>
    <row r="483" spans="2:13" ht="15.75" thickBot="1" x14ac:dyDescent="0.3">
      <c r="B483" s="500"/>
      <c r="C483" s="500"/>
      <c r="D483" s="413"/>
      <c r="E483" s="413"/>
      <c r="F483" s="502" t="s">
        <v>523</v>
      </c>
      <c r="G483" s="423" t="s">
        <v>252</v>
      </c>
      <c r="H483" s="465">
        <f>H470+H480</f>
        <v>0</v>
      </c>
      <c r="I483" s="465">
        <f>I470+I480</f>
        <v>0</v>
      </c>
      <c r="J483" s="455">
        <f>J470+J480</f>
        <v>0</v>
      </c>
      <c r="K483" s="60"/>
      <c r="L483" s="60"/>
      <c r="M483" s="60"/>
    </row>
    <row r="484" spans="2:13" x14ac:dyDescent="0.25">
      <c r="B484" s="89"/>
      <c r="C484" s="89"/>
      <c r="D484" s="60"/>
      <c r="E484" s="60"/>
      <c r="F484" s="60"/>
      <c r="G484" s="60"/>
      <c r="H484" s="60"/>
      <c r="I484" s="60"/>
      <c r="J484" s="60"/>
      <c r="K484" s="60"/>
      <c r="L484" s="60"/>
      <c r="M484" s="60"/>
    </row>
    <row r="485" spans="2:13" x14ac:dyDescent="0.25">
      <c r="B485" s="60"/>
      <c r="C485" s="60"/>
      <c r="D485" s="60"/>
      <c r="E485" s="60"/>
      <c r="F485" s="60"/>
      <c r="G485" s="60"/>
      <c r="H485" s="60"/>
      <c r="I485" s="60"/>
      <c r="J485" s="60"/>
      <c r="K485" s="60"/>
      <c r="L485" s="60"/>
      <c r="M485" s="60"/>
    </row>
    <row r="486" spans="2:13" ht="21" x14ac:dyDescent="0.25">
      <c r="B486" s="654" t="s">
        <v>524</v>
      </c>
      <c r="C486" s="654"/>
      <c r="D486" s="654"/>
      <c r="E486" s="654"/>
      <c r="F486" s="654"/>
      <c r="G486" s="654"/>
      <c r="H486" s="654"/>
      <c r="I486" s="654"/>
      <c r="J486" s="654"/>
      <c r="K486" s="654"/>
      <c r="L486" s="654"/>
      <c r="M486" s="654"/>
    </row>
    <row r="487" spans="2:13" x14ac:dyDescent="0.25">
      <c r="B487" s="60"/>
      <c r="C487" s="60"/>
      <c r="D487" s="60"/>
      <c r="E487" s="60"/>
      <c r="F487" s="60"/>
      <c r="G487" s="60"/>
      <c r="H487" s="60"/>
      <c r="I487" s="60"/>
      <c r="J487" s="60"/>
      <c r="K487" s="60"/>
      <c r="L487" s="60"/>
      <c r="M487" s="60"/>
    </row>
    <row r="488" spans="2:13" x14ac:dyDescent="0.25">
      <c r="B488" s="60"/>
      <c r="C488" s="60"/>
      <c r="D488" s="60"/>
      <c r="E488" s="60"/>
      <c r="F488" s="60"/>
      <c r="G488" s="60"/>
      <c r="H488" s="60"/>
      <c r="I488" s="60"/>
      <c r="J488" s="60"/>
      <c r="K488" s="60"/>
      <c r="L488" s="60"/>
      <c r="M488" s="60"/>
    </row>
    <row r="489" spans="2:13" ht="120" x14ac:dyDescent="0.25">
      <c r="B489" s="488" t="s">
        <v>525</v>
      </c>
      <c r="C489" s="466" t="s">
        <v>526</v>
      </c>
      <c r="D489" s="503" t="s">
        <v>527</v>
      </c>
      <c r="E489" s="467" t="s">
        <v>973</v>
      </c>
      <c r="F489" s="467" t="s">
        <v>528</v>
      </c>
      <c r="G489" s="504" t="s">
        <v>521</v>
      </c>
      <c r="H489" s="407" t="s">
        <v>220</v>
      </c>
      <c r="I489" s="407" t="s">
        <v>254</v>
      </c>
      <c r="J489" s="407" t="s">
        <v>255</v>
      </c>
      <c r="K489" s="448" t="s">
        <v>220</v>
      </c>
      <c r="L489" s="448" t="s">
        <v>254</v>
      </c>
      <c r="M489" s="448" t="s">
        <v>255</v>
      </c>
    </row>
    <row r="490" spans="2:13" ht="30" x14ac:dyDescent="0.25">
      <c r="B490" s="488"/>
      <c r="C490" s="468" t="s">
        <v>529</v>
      </c>
      <c r="D490" s="468" t="s">
        <v>530</v>
      </c>
      <c r="E490" s="468" t="s">
        <v>252</v>
      </c>
      <c r="F490" s="468" t="s">
        <v>322</v>
      </c>
      <c r="G490" s="468" t="s">
        <v>252</v>
      </c>
      <c r="H490" s="468" t="s">
        <v>431</v>
      </c>
      <c r="I490" s="468" t="s">
        <v>432</v>
      </c>
      <c r="J490" s="468" t="s">
        <v>433</v>
      </c>
      <c r="K490" s="446" t="s">
        <v>325</v>
      </c>
      <c r="L490" s="446" t="s">
        <v>352</v>
      </c>
      <c r="M490" s="446" t="s">
        <v>353</v>
      </c>
    </row>
    <row r="491" spans="2:13" x14ac:dyDescent="0.25">
      <c r="B491" s="419" t="s">
        <v>434</v>
      </c>
      <c r="C491" s="505"/>
      <c r="D491" s="505"/>
      <c r="E491" s="399">
        <v>37.5</v>
      </c>
      <c r="F491" s="399">
        <v>40</v>
      </c>
      <c r="G491" s="490">
        <f>IF(D491&gt;0, IF(F491&gt;0,D491/F491*100,E491),E491)</f>
        <v>37.5</v>
      </c>
      <c r="H491" s="417">
        <v>28.5</v>
      </c>
      <c r="I491" s="417">
        <v>6.0999999046325684</v>
      </c>
      <c r="J491" s="417">
        <v>1.7999999523162842</v>
      </c>
      <c r="K491" s="416">
        <f>$C491*$G491*H491/1000</f>
        <v>0</v>
      </c>
      <c r="L491" s="416">
        <f t="shared" ref="K491:M526" si="50">$C491*$G491*I491/1000</f>
        <v>0</v>
      </c>
      <c r="M491" s="416">
        <f t="shared" si="50"/>
        <v>0</v>
      </c>
    </row>
    <row r="492" spans="2:13" x14ac:dyDescent="0.25">
      <c r="B492" s="419" t="s">
        <v>531</v>
      </c>
      <c r="C492" s="505"/>
      <c r="D492" s="505"/>
      <c r="E492" s="399">
        <v>700</v>
      </c>
      <c r="F492" s="399">
        <v>54</v>
      </c>
      <c r="G492" s="490">
        <f t="shared" ref="G492:G526" si="51">IF(D492&gt;0, IF(F492&gt;0,D492/F492*100,E492),E492)</f>
        <v>700</v>
      </c>
      <c r="H492" s="417">
        <v>24</v>
      </c>
      <c r="I492" s="417">
        <v>7</v>
      </c>
      <c r="J492" s="417">
        <v>4.0999999046325684</v>
      </c>
      <c r="K492" s="416">
        <f t="shared" si="50"/>
        <v>0</v>
      </c>
      <c r="L492" s="416">
        <f t="shared" si="50"/>
        <v>0</v>
      </c>
      <c r="M492" s="416">
        <f t="shared" si="50"/>
        <v>0</v>
      </c>
    </row>
    <row r="493" spans="2:13" x14ac:dyDescent="0.25">
      <c r="B493" s="419" t="s">
        <v>532</v>
      </c>
      <c r="C493" s="505"/>
      <c r="D493" s="505"/>
      <c r="E493" s="399">
        <v>680</v>
      </c>
      <c r="F493" s="399">
        <v>50</v>
      </c>
      <c r="G493" s="490">
        <f t="shared" si="51"/>
        <v>680</v>
      </c>
      <c r="H493" s="417">
        <v>24</v>
      </c>
      <c r="I493" s="417">
        <v>7</v>
      </c>
      <c r="J493" s="417">
        <v>4.0999999046325684</v>
      </c>
      <c r="K493" s="416">
        <f t="shared" si="50"/>
        <v>0</v>
      </c>
      <c r="L493" s="416">
        <f t="shared" si="50"/>
        <v>0</v>
      </c>
      <c r="M493" s="416">
        <f t="shared" si="50"/>
        <v>0</v>
      </c>
    </row>
    <row r="494" spans="2:13" x14ac:dyDescent="0.25">
      <c r="B494" s="419" t="s">
        <v>533</v>
      </c>
      <c r="C494" s="505"/>
      <c r="D494" s="505"/>
      <c r="E494" s="399">
        <v>100</v>
      </c>
      <c r="F494" s="399">
        <v>0</v>
      </c>
      <c r="G494" s="490">
        <f t="shared" si="51"/>
        <v>100</v>
      </c>
      <c r="H494" s="417">
        <v>28.5</v>
      </c>
      <c r="I494" s="417">
        <v>6.0999999046325684</v>
      </c>
      <c r="J494" s="417">
        <v>1.7999999523162842</v>
      </c>
      <c r="K494" s="416">
        <f t="shared" si="50"/>
        <v>0</v>
      </c>
      <c r="L494" s="416">
        <f t="shared" si="50"/>
        <v>0</v>
      </c>
      <c r="M494" s="416">
        <f t="shared" si="50"/>
        <v>0</v>
      </c>
    </row>
    <row r="495" spans="2:13" x14ac:dyDescent="0.25">
      <c r="B495" s="419" t="s">
        <v>437</v>
      </c>
      <c r="C495" s="505"/>
      <c r="D495" s="505"/>
      <c r="E495" s="399">
        <v>380</v>
      </c>
      <c r="F495" s="399">
        <v>56</v>
      </c>
      <c r="G495" s="490">
        <f t="shared" si="51"/>
        <v>380</v>
      </c>
      <c r="H495" s="417">
        <v>24</v>
      </c>
      <c r="I495" s="417">
        <v>7</v>
      </c>
      <c r="J495" s="417">
        <v>4.0999999046325684</v>
      </c>
      <c r="K495" s="416">
        <f t="shared" si="50"/>
        <v>0</v>
      </c>
      <c r="L495" s="416">
        <f t="shared" si="50"/>
        <v>0</v>
      </c>
      <c r="M495" s="416">
        <f t="shared" si="50"/>
        <v>0</v>
      </c>
    </row>
    <row r="496" spans="2:13" x14ac:dyDescent="0.25">
      <c r="B496" s="419" t="s">
        <v>534</v>
      </c>
      <c r="C496" s="505"/>
      <c r="D496" s="505"/>
      <c r="E496" s="399">
        <v>0.06</v>
      </c>
      <c r="F496" s="399">
        <v>0</v>
      </c>
      <c r="G496" s="490">
        <f t="shared" si="51"/>
        <v>0.06</v>
      </c>
      <c r="H496" s="417">
        <v>40.599998474121094</v>
      </c>
      <c r="I496" s="417">
        <v>6.8000001907348633</v>
      </c>
      <c r="J496" s="417">
        <v>2.0999999046325684</v>
      </c>
      <c r="K496" s="416">
        <f t="shared" si="50"/>
        <v>0</v>
      </c>
      <c r="L496" s="416">
        <f t="shared" si="50"/>
        <v>0</v>
      </c>
      <c r="M496" s="416">
        <f t="shared" si="50"/>
        <v>0</v>
      </c>
    </row>
    <row r="497" spans="2:13" x14ac:dyDescent="0.25">
      <c r="B497" s="419" t="s">
        <v>535</v>
      </c>
      <c r="C497" s="505"/>
      <c r="D497" s="505"/>
      <c r="E497" s="399">
        <v>3.8</v>
      </c>
      <c r="F497" s="399">
        <v>0</v>
      </c>
      <c r="G497" s="490">
        <f t="shared" si="51"/>
        <v>3.8</v>
      </c>
      <c r="H497" s="417">
        <v>30.5</v>
      </c>
      <c r="I497" s="417">
        <v>5.6999998092651367</v>
      </c>
      <c r="J497" s="417">
        <v>2.2999999523162842</v>
      </c>
      <c r="K497" s="416">
        <f t="shared" si="50"/>
        <v>0</v>
      </c>
      <c r="L497" s="416">
        <f t="shared" si="50"/>
        <v>0</v>
      </c>
      <c r="M497" s="416">
        <f t="shared" si="50"/>
        <v>0</v>
      </c>
    </row>
    <row r="498" spans="2:13" x14ac:dyDescent="0.25">
      <c r="B498" s="419" t="s">
        <v>536</v>
      </c>
      <c r="C498" s="505"/>
      <c r="D498" s="505"/>
      <c r="E498" s="399">
        <v>300</v>
      </c>
      <c r="F498" s="399">
        <v>54</v>
      </c>
      <c r="G498" s="490">
        <f t="shared" si="51"/>
        <v>300</v>
      </c>
      <c r="H498" s="417">
        <v>26</v>
      </c>
      <c r="I498" s="417">
        <v>6.0999999046325684</v>
      </c>
      <c r="J498" s="417">
        <v>1.7999999523162842</v>
      </c>
      <c r="K498" s="416">
        <f t="shared" si="50"/>
        <v>0</v>
      </c>
      <c r="L498" s="416">
        <f t="shared" si="50"/>
        <v>0</v>
      </c>
      <c r="M498" s="416">
        <f t="shared" si="50"/>
        <v>0</v>
      </c>
    </row>
    <row r="499" spans="2:13" x14ac:dyDescent="0.25">
      <c r="B499" s="419" t="s">
        <v>31</v>
      </c>
      <c r="C499" s="505"/>
      <c r="D499" s="505"/>
      <c r="E499" s="399">
        <v>700</v>
      </c>
      <c r="F499" s="399">
        <v>0</v>
      </c>
      <c r="G499" s="490">
        <f t="shared" si="51"/>
        <v>700</v>
      </c>
      <c r="H499" s="417">
        <v>24</v>
      </c>
      <c r="I499" s="417">
        <v>7</v>
      </c>
      <c r="J499" s="417">
        <v>4.0999999046325684</v>
      </c>
      <c r="K499" s="416">
        <f t="shared" si="50"/>
        <v>0</v>
      </c>
      <c r="L499" s="416">
        <f t="shared" si="50"/>
        <v>0</v>
      </c>
      <c r="M499" s="416">
        <f t="shared" si="50"/>
        <v>0</v>
      </c>
    </row>
    <row r="500" spans="2:13" x14ac:dyDescent="0.25">
      <c r="B500" s="419" t="s">
        <v>518</v>
      </c>
      <c r="C500" s="505"/>
      <c r="D500" s="505"/>
      <c r="E500" s="399">
        <v>60</v>
      </c>
      <c r="F500" s="399">
        <v>0</v>
      </c>
      <c r="G500" s="490">
        <f t="shared" si="51"/>
        <v>60</v>
      </c>
      <c r="H500" s="417">
        <v>22</v>
      </c>
      <c r="I500" s="417">
        <v>6.0999999046325684</v>
      </c>
      <c r="J500" s="417">
        <v>1.7999999523162842</v>
      </c>
      <c r="K500" s="416">
        <f t="shared" si="50"/>
        <v>0</v>
      </c>
      <c r="L500" s="416">
        <f t="shared" si="50"/>
        <v>0</v>
      </c>
      <c r="M500" s="416">
        <f t="shared" si="50"/>
        <v>0</v>
      </c>
    </row>
    <row r="501" spans="2:13" x14ac:dyDescent="0.25">
      <c r="B501" s="419" t="s">
        <v>537</v>
      </c>
      <c r="C501" s="505"/>
      <c r="D501" s="505"/>
      <c r="E501" s="399">
        <v>12</v>
      </c>
      <c r="F501" s="399">
        <v>0</v>
      </c>
      <c r="G501" s="490">
        <f t="shared" si="51"/>
        <v>12</v>
      </c>
      <c r="H501" s="417">
        <v>30.5</v>
      </c>
      <c r="I501" s="417">
        <v>6.0999999046325684</v>
      </c>
      <c r="J501" s="417">
        <v>1.7999999523162842</v>
      </c>
      <c r="K501" s="416">
        <f t="shared" si="50"/>
        <v>0</v>
      </c>
      <c r="L501" s="416">
        <f t="shared" si="50"/>
        <v>0</v>
      </c>
      <c r="M501" s="416">
        <f t="shared" si="50"/>
        <v>0</v>
      </c>
    </row>
    <row r="502" spans="2:13" x14ac:dyDescent="0.25">
      <c r="B502" s="419" t="s">
        <v>439</v>
      </c>
      <c r="C502" s="505"/>
      <c r="D502" s="505"/>
      <c r="E502" s="399">
        <v>100</v>
      </c>
      <c r="F502" s="399">
        <v>0</v>
      </c>
      <c r="G502" s="490">
        <f t="shared" si="51"/>
        <v>100</v>
      </c>
      <c r="H502" s="417">
        <v>24</v>
      </c>
      <c r="I502" s="417">
        <v>4.4000000953674316</v>
      </c>
      <c r="J502" s="417">
        <v>4.0999999046325684</v>
      </c>
      <c r="K502" s="416">
        <f t="shared" si="50"/>
        <v>0</v>
      </c>
      <c r="L502" s="416">
        <f t="shared" si="50"/>
        <v>0</v>
      </c>
      <c r="M502" s="416">
        <f t="shared" si="50"/>
        <v>0</v>
      </c>
    </row>
    <row r="503" spans="2:13" x14ac:dyDescent="0.25">
      <c r="B503" s="419" t="s">
        <v>538</v>
      </c>
      <c r="C503" s="505"/>
      <c r="D503" s="505"/>
      <c r="E503" s="399">
        <v>7.4</v>
      </c>
      <c r="F503" s="399">
        <v>0</v>
      </c>
      <c r="G503" s="490">
        <f t="shared" si="51"/>
        <v>7.4</v>
      </c>
      <c r="H503" s="417">
        <v>37.599998474121094</v>
      </c>
      <c r="I503" s="417">
        <v>6.8000001907348633</v>
      </c>
      <c r="J503" s="417">
        <v>2.0999999046325684</v>
      </c>
      <c r="K503" s="416">
        <f t="shared" si="50"/>
        <v>0</v>
      </c>
      <c r="L503" s="416">
        <f t="shared" si="50"/>
        <v>0</v>
      </c>
      <c r="M503" s="416">
        <f t="shared" si="50"/>
        <v>0</v>
      </c>
    </row>
    <row r="504" spans="2:13" x14ac:dyDescent="0.25">
      <c r="B504" s="419" t="s">
        <v>539</v>
      </c>
      <c r="C504" s="505"/>
      <c r="D504" s="505"/>
      <c r="E504" s="399">
        <v>640</v>
      </c>
      <c r="F504" s="399">
        <v>55</v>
      </c>
      <c r="G504" s="490">
        <f t="shared" si="51"/>
        <v>640</v>
      </c>
      <c r="H504" s="417">
        <v>24</v>
      </c>
      <c r="I504" s="417">
        <v>7</v>
      </c>
      <c r="J504" s="417">
        <v>4.0999999046325684</v>
      </c>
      <c r="K504" s="416">
        <f t="shared" si="50"/>
        <v>0</v>
      </c>
      <c r="L504" s="416">
        <f t="shared" si="50"/>
        <v>0</v>
      </c>
      <c r="M504" s="416">
        <f t="shared" si="50"/>
        <v>0</v>
      </c>
    </row>
    <row r="505" spans="2:13" x14ac:dyDescent="0.25">
      <c r="B505" s="419" t="s">
        <v>440</v>
      </c>
      <c r="C505" s="505"/>
      <c r="D505" s="505"/>
      <c r="E505" s="399">
        <v>550</v>
      </c>
      <c r="F505" s="399">
        <v>0</v>
      </c>
      <c r="G505" s="490">
        <f t="shared" si="51"/>
        <v>550</v>
      </c>
      <c r="H505" s="417">
        <v>24</v>
      </c>
      <c r="I505" s="417">
        <v>7</v>
      </c>
      <c r="J505" s="417">
        <v>4.0999999046325684</v>
      </c>
      <c r="K505" s="416">
        <f t="shared" si="50"/>
        <v>0</v>
      </c>
      <c r="L505" s="416">
        <f t="shared" si="50"/>
        <v>0</v>
      </c>
      <c r="M505" s="416">
        <f t="shared" si="50"/>
        <v>0</v>
      </c>
    </row>
    <row r="506" spans="2:13" x14ac:dyDescent="0.25">
      <c r="B506" s="419" t="s">
        <v>540</v>
      </c>
      <c r="C506" s="505"/>
      <c r="D506" s="505"/>
      <c r="E506" s="399">
        <v>1.2</v>
      </c>
      <c r="F506" s="399">
        <v>0</v>
      </c>
      <c r="G506" s="490">
        <f t="shared" si="51"/>
        <v>1.2</v>
      </c>
      <c r="H506" s="417">
        <v>32</v>
      </c>
      <c r="I506" s="417">
        <v>2.2000000476837158</v>
      </c>
      <c r="J506" s="417">
        <v>3.5999999046325684</v>
      </c>
      <c r="K506" s="416">
        <f t="shared" si="50"/>
        <v>0</v>
      </c>
      <c r="L506" s="416">
        <f t="shared" si="50"/>
        <v>0</v>
      </c>
      <c r="M506" s="416">
        <f t="shared" si="50"/>
        <v>0</v>
      </c>
    </row>
    <row r="507" spans="2:13" x14ac:dyDescent="0.25">
      <c r="B507" s="419" t="s">
        <v>541</v>
      </c>
      <c r="C507" s="505"/>
      <c r="D507" s="505"/>
      <c r="E507" s="399">
        <v>80</v>
      </c>
      <c r="F507" s="399">
        <v>0</v>
      </c>
      <c r="G507" s="490">
        <f t="shared" si="51"/>
        <v>80</v>
      </c>
      <c r="H507" s="417">
        <v>28.5</v>
      </c>
      <c r="I507" s="417">
        <v>6.0999999046325684</v>
      </c>
      <c r="J507" s="417">
        <v>1.7999999523162842</v>
      </c>
      <c r="K507" s="416">
        <f t="shared" si="50"/>
        <v>0</v>
      </c>
      <c r="L507" s="416">
        <f t="shared" si="50"/>
        <v>0</v>
      </c>
      <c r="M507" s="416">
        <f t="shared" si="50"/>
        <v>0</v>
      </c>
    </row>
    <row r="508" spans="2:13" x14ac:dyDescent="0.25">
      <c r="B508" s="419" t="s">
        <v>542</v>
      </c>
      <c r="C508" s="505"/>
      <c r="D508" s="505"/>
      <c r="E508" s="399">
        <v>5.5</v>
      </c>
      <c r="F508" s="399">
        <v>0</v>
      </c>
      <c r="G508" s="490">
        <f t="shared" si="51"/>
        <v>5.5</v>
      </c>
      <c r="H508" s="417">
        <v>35.599998474121094</v>
      </c>
      <c r="I508" s="417">
        <v>6.3000001907348633</v>
      </c>
      <c r="J508" s="417">
        <v>2.0999999046325684</v>
      </c>
      <c r="K508" s="416">
        <f t="shared" si="50"/>
        <v>0</v>
      </c>
      <c r="L508" s="416">
        <f t="shared" si="50"/>
        <v>0</v>
      </c>
      <c r="M508" s="416">
        <f t="shared" si="50"/>
        <v>0</v>
      </c>
    </row>
    <row r="509" spans="2:13" x14ac:dyDescent="0.25">
      <c r="B509" s="419" t="s">
        <v>543</v>
      </c>
      <c r="C509" s="505"/>
      <c r="D509" s="505"/>
      <c r="E509" s="399">
        <v>0.1</v>
      </c>
      <c r="F509" s="399">
        <v>0</v>
      </c>
      <c r="G509" s="490">
        <f t="shared" si="51"/>
        <v>0.1</v>
      </c>
      <c r="H509" s="417">
        <v>28</v>
      </c>
      <c r="I509" s="417">
        <v>4.8000001907348633</v>
      </c>
      <c r="J509" s="417">
        <v>1.7999999523162842</v>
      </c>
      <c r="K509" s="416">
        <f t="shared" si="50"/>
        <v>0</v>
      </c>
      <c r="L509" s="416">
        <f t="shared" si="50"/>
        <v>0</v>
      </c>
      <c r="M509" s="416">
        <f t="shared" si="50"/>
        <v>0</v>
      </c>
    </row>
    <row r="510" spans="2:13" x14ac:dyDescent="0.25">
      <c r="B510" s="419" t="s">
        <v>544</v>
      </c>
      <c r="C510" s="505"/>
      <c r="D510" s="505"/>
      <c r="E510" s="399">
        <v>1.5</v>
      </c>
      <c r="F510" s="399">
        <v>0</v>
      </c>
      <c r="G510" s="490">
        <f t="shared" si="51"/>
        <v>1.5</v>
      </c>
      <c r="H510" s="417">
        <v>28</v>
      </c>
      <c r="I510" s="417">
        <v>5</v>
      </c>
      <c r="J510" s="417">
        <v>2</v>
      </c>
      <c r="K510" s="416">
        <f t="shared" si="50"/>
        <v>0</v>
      </c>
      <c r="L510" s="416">
        <f t="shared" si="50"/>
        <v>0</v>
      </c>
      <c r="M510" s="416">
        <f t="shared" si="50"/>
        <v>0</v>
      </c>
    </row>
    <row r="511" spans="2:13" x14ac:dyDescent="0.25">
      <c r="B511" s="419" t="s">
        <v>545</v>
      </c>
      <c r="C511" s="505"/>
      <c r="D511" s="505"/>
      <c r="E511" s="399">
        <v>110</v>
      </c>
      <c r="F511" s="399">
        <v>0</v>
      </c>
      <c r="G511" s="490">
        <f t="shared" si="51"/>
        <v>110</v>
      </c>
      <c r="H511" s="417">
        <v>24</v>
      </c>
      <c r="I511" s="417">
        <v>4.4000000953674316</v>
      </c>
      <c r="J511" s="417">
        <v>4.0999999046325684</v>
      </c>
      <c r="K511" s="416">
        <f t="shared" si="50"/>
        <v>0</v>
      </c>
      <c r="L511" s="416">
        <f t="shared" si="50"/>
        <v>0</v>
      </c>
      <c r="M511" s="416">
        <f t="shared" si="50"/>
        <v>0</v>
      </c>
    </row>
    <row r="512" spans="2:13" x14ac:dyDescent="0.25">
      <c r="B512" s="419" t="s">
        <v>447</v>
      </c>
      <c r="C512" s="505"/>
      <c r="D512" s="505"/>
      <c r="E512" s="399">
        <v>15</v>
      </c>
      <c r="F512" s="399">
        <v>0</v>
      </c>
      <c r="G512" s="490">
        <f t="shared" si="51"/>
        <v>15</v>
      </c>
      <c r="H512" s="417">
        <v>24</v>
      </c>
      <c r="I512" s="417">
        <v>4.4000000953674316</v>
      </c>
      <c r="J512" s="417">
        <v>4.0999999046325684</v>
      </c>
      <c r="K512" s="416">
        <f t="shared" si="50"/>
        <v>0</v>
      </c>
      <c r="L512" s="416">
        <f t="shared" si="50"/>
        <v>0</v>
      </c>
      <c r="M512" s="416">
        <f t="shared" si="50"/>
        <v>0</v>
      </c>
    </row>
    <row r="513" spans="2:13" x14ac:dyDescent="0.25">
      <c r="B513" s="419" t="s">
        <v>546</v>
      </c>
      <c r="C513" s="505"/>
      <c r="D513" s="505"/>
      <c r="E513" s="399">
        <v>2.15</v>
      </c>
      <c r="F513" s="399">
        <v>0</v>
      </c>
      <c r="G513" s="490">
        <f t="shared" si="51"/>
        <v>2.15</v>
      </c>
      <c r="H513" s="417">
        <v>29.600000381469727</v>
      </c>
      <c r="I513" s="417">
        <v>4.8000001907348633</v>
      </c>
      <c r="J513" s="417">
        <v>1.7999999523162842</v>
      </c>
      <c r="K513" s="416">
        <f t="shared" si="50"/>
        <v>0</v>
      </c>
      <c r="L513" s="416">
        <f t="shared" si="50"/>
        <v>0</v>
      </c>
      <c r="M513" s="416">
        <f t="shared" si="50"/>
        <v>0</v>
      </c>
    </row>
    <row r="514" spans="2:13" x14ac:dyDescent="0.25">
      <c r="B514" s="419" t="s">
        <v>547</v>
      </c>
      <c r="C514" s="505"/>
      <c r="D514" s="505"/>
      <c r="E514" s="399">
        <v>1.86</v>
      </c>
      <c r="F514" s="399">
        <v>0</v>
      </c>
      <c r="G514" s="490">
        <f t="shared" si="51"/>
        <v>1.86</v>
      </c>
      <c r="H514" s="417">
        <v>26.5</v>
      </c>
      <c r="I514" s="417">
        <v>4.8000001907348633</v>
      </c>
      <c r="J514" s="417">
        <v>1.7999999523162842</v>
      </c>
      <c r="K514" s="416">
        <f t="shared" si="50"/>
        <v>0</v>
      </c>
      <c r="L514" s="416">
        <f t="shared" si="50"/>
        <v>0</v>
      </c>
      <c r="M514" s="416">
        <f t="shared" si="50"/>
        <v>0</v>
      </c>
    </row>
    <row r="515" spans="2:13" x14ac:dyDescent="0.25">
      <c r="B515" s="419" t="s">
        <v>548</v>
      </c>
      <c r="C515" s="505"/>
      <c r="D515" s="505"/>
      <c r="E515" s="399">
        <v>1.2</v>
      </c>
      <c r="F515" s="399">
        <v>0</v>
      </c>
      <c r="G515" s="490">
        <f t="shared" si="51"/>
        <v>1.2</v>
      </c>
      <c r="H515" s="417">
        <v>32</v>
      </c>
      <c r="I515" s="417">
        <v>4.8000001907348633</v>
      </c>
      <c r="J515" s="417">
        <v>1.7999999523162842</v>
      </c>
      <c r="K515" s="416">
        <f t="shared" si="50"/>
        <v>0</v>
      </c>
      <c r="L515" s="416">
        <f t="shared" si="50"/>
        <v>0</v>
      </c>
      <c r="M515" s="416">
        <f t="shared" si="50"/>
        <v>0</v>
      </c>
    </row>
    <row r="516" spans="2:13" x14ac:dyDescent="0.25">
      <c r="B516" s="419" t="s">
        <v>549</v>
      </c>
      <c r="C516" s="505"/>
      <c r="D516" s="505"/>
      <c r="E516" s="399">
        <v>2.13</v>
      </c>
      <c r="F516" s="399">
        <v>0</v>
      </c>
      <c r="G516" s="490">
        <f t="shared" si="51"/>
        <v>2.13</v>
      </c>
      <c r="H516" s="417">
        <v>32</v>
      </c>
      <c r="I516" s="417">
        <v>4.8000001907348633</v>
      </c>
      <c r="J516" s="417">
        <v>1.7999999523162842</v>
      </c>
      <c r="K516" s="416">
        <f t="shared" si="50"/>
        <v>0</v>
      </c>
      <c r="L516" s="416">
        <f t="shared" si="50"/>
        <v>0</v>
      </c>
      <c r="M516" s="416">
        <f t="shared" si="50"/>
        <v>0</v>
      </c>
    </row>
    <row r="517" spans="2:13" x14ac:dyDescent="0.25">
      <c r="B517" s="419" t="s">
        <v>550</v>
      </c>
      <c r="C517" s="505"/>
      <c r="D517" s="505"/>
      <c r="E517" s="399">
        <v>1.41</v>
      </c>
      <c r="F517" s="399">
        <v>0</v>
      </c>
      <c r="G517" s="490">
        <f t="shared" si="51"/>
        <v>1.41</v>
      </c>
      <c r="H517" s="417">
        <v>32</v>
      </c>
      <c r="I517" s="417">
        <v>4.8000001907348633</v>
      </c>
      <c r="J517" s="417">
        <v>1.7999999523162842</v>
      </c>
      <c r="K517" s="416">
        <f t="shared" si="50"/>
        <v>0</v>
      </c>
      <c r="L517" s="416">
        <f t="shared" si="50"/>
        <v>0</v>
      </c>
      <c r="M517" s="416">
        <f t="shared" si="50"/>
        <v>0</v>
      </c>
    </row>
    <row r="518" spans="2:13" x14ac:dyDescent="0.25">
      <c r="B518" s="419" t="s">
        <v>551</v>
      </c>
      <c r="C518" s="505"/>
      <c r="D518" s="505"/>
      <c r="E518" s="399">
        <v>1.4</v>
      </c>
      <c r="F518" s="399">
        <v>0</v>
      </c>
      <c r="G518" s="490">
        <f t="shared" si="51"/>
        <v>1.4</v>
      </c>
      <c r="H518" s="417">
        <v>32</v>
      </c>
      <c r="I518" s="417">
        <v>4.8000001907348633</v>
      </c>
      <c r="J518" s="417">
        <v>1.7999999523162842</v>
      </c>
      <c r="K518" s="416">
        <f t="shared" si="50"/>
        <v>0</v>
      </c>
      <c r="L518" s="416">
        <f t="shared" si="50"/>
        <v>0</v>
      </c>
      <c r="M518" s="416">
        <f t="shared" si="50"/>
        <v>0</v>
      </c>
    </row>
    <row r="519" spans="2:13" x14ac:dyDescent="0.25">
      <c r="B519" s="419" t="s">
        <v>552</v>
      </c>
      <c r="C519" s="505"/>
      <c r="D519" s="505"/>
      <c r="E519" s="399">
        <v>0.05</v>
      </c>
      <c r="F519" s="399">
        <v>0</v>
      </c>
      <c r="G519" s="490">
        <f t="shared" si="51"/>
        <v>0.05</v>
      </c>
      <c r="H519" s="417">
        <v>22.399999618530273</v>
      </c>
      <c r="I519" s="417">
        <v>3.5</v>
      </c>
      <c r="J519" s="417">
        <v>2</v>
      </c>
      <c r="K519" s="416">
        <f t="shared" si="50"/>
        <v>0</v>
      </c>
      <c r="L519" s="416">
        <f>$C519*$G519*I519/1000</f>
        <v>0</v>
      </c>
      <c r="M519" s="416">
        <f t="shared" si="50"/>
        <v>0</v>
      </c>
    </row>
    <row r="520" spans="2:13" x14ac:dyDescent="0.25">
      <c r="B520" s="419" t="s">
        <v>451</v>
      </c>
      <c r="C520" s="505"/>
      <c r="D520" s="505"/>
      <c r="E520" s="399">
        <v>800</v>
      </c>
      <c r="F520" s="399">
        <v>58</v>
      </c>
      <c r="G520" s="490">
        <f t="shared" si="51"/>
        <v>800</v>
      </c>
      <c r="H520" s="417">
        <v>24</v>
      </c>
      <c r="I520" s="417">
        <v>7</v>
      </c>
      <c r="J520" s="417">
        <v>4.0999999046325684</v>
      </c>
      <c r="K520" s="416">
        <f t="shared" si="50"/>
        <v>0</v>
      </c>
      <c r="L520" s="416">
        <f t="shared" si="50"/>
        <v>0</v>
      </c>
      <c r="M520" s="416">
        <f t="shared" si="50"/>
        <v>0</v>
      </c>
    </row>
    <row r="521" spans="2:13" x14ac:dyDescent="0.25">
      <c r="B521" s="419" t="s">
        <v>553</v>
      </c>
      <c r="C521" s="505"/>
      <c r="D521" s="505"/>
      <c r="E521" s="399">
        <v>660</v>
      </c>
      <c r="F521" s="399">
        <v>58</v>
      </c>
      <c r="G521" s="490">
        <f t="shared" si="51"/>
        <v>660</v>
      </c>
      <c r="H521" s="417">
        <v>24</v>
      </c>
      <c r="I521" s="417">
        <v>7</v>
      </c>
      <c r="J521" s="417">
        <v>4.0999999046325684</v>
      </c>
      <c r="K521" s="416">
        <f t="shared" si="50"/>
        <v>0</v>
      </c>
      <c r="L521" s="416">
        <f t="shared" si="50"/>
        <v>0</v>
      </c>
      <c r="M521" s="416">
        <f t="shared" si="50"/>
        <v>0</v>
      </c>
    </row>
    <row r="522" spans="2:13" x14ac:dyDescent="0.25">
      <c r="B522" s="419" t="s">
        <v>554</v>
      </c>
      <c r="C522" s="505"/>
      <c r="D522" s="505"/>
      <c r="E522" s="399">
        <v>220</v>
      </c>
      <c r="F522" s="399">
        <v>0</v>
      </c>
      <c r="G522" s="490">
        <f t="shared" si="51"/>
        <v>220</v>
      </c>
      <c r="H522" s="417">
        <v>24</v>
      </c>
      <c r="I522" s="417">
        <v>4.4000000953674316</v>
      </c>
      <c r="J522" s="417">
        <v>4.0999999046325684</v>
      </c>
      <c r="K522" s="416">
        <f t="shared" si="50"/>
        <v>0</v>
      </c>
      <c r="L522" s="416">
        <f t="shared" si="50"/>
        <v>0</v>
      </c>
      <c r="M522" s="416">
        <f t="shared" si="50"/>
        <v>0</v>
      </c>
    </row>
    <row r="523" spans="2:13" x14ac:dyDescent="0.25">
      <c r="B523" s="419" t="s">
        <v>555</v>
      </c>
      <c r="C523" s="505"/>
      <c r="D523" s="505"/>
      <c r="E523" s="399">
        <v>625</v>
      </c>
      <c r="F523" s="399">
        <v>49</v>
      </c>
      <c r="G523" s="490">
        <f t="shared" si="51"/>
        <v>625</v>
      </c>
      <c r="H523" s="417">
        <v>24</v>
      </c>
      <c r="I523" s="417">
        <v>7</v>
      </c>
      <c r="J523" s="417">
        <v>4.0999999046325684</v>
      </c>
      <c r="K523" s="416">
        <f t="shared" si="50"/>
        <v>0</v>
      </c>
      <c r="L523" s="416">
        <f t="shared" si="50"/>
        <v>0</v>
      </c>
      <c r="M523" s="416">
        <f t="shared" si="50"/>
        <v>0</v>
      </c>
    </row>
    <row r="524" spans="2:13" x14ac:dyDescent="0.25">
      <c r="B524" s="419" t="s">
        <v>453</v>
      </c>
      <c r="C524" s="505"/>
      <c r="D524" s="505"/>
      <c r="E524" s="399">
        <v>50</v>
      </c>
      <c r="F524" s="399">
        <v>50</v>
      </c>
      <c r="G524" s="490">
        <f t="shared" si="51"/>
        <v>50</v>
      </c>
      <c r="H524" s="417">
        <v>24</v>
      </c>
      <c r="I524" s="417">
        <v>7</v>
      </c>
      <c r="J524" s="417">
        <v>4.0999999046325684</v>
      </c>
      <c r="K524" s="416">
        <f t="shared" si="50"/>
        <v>0</v>
      </c>
      <c r="L524" s="416">
        <f t="shared" si="50"/>
        <v>0</v>
      </c>
      <c r="M524" s="416">
        <f t="shared" si="50"/>
        <v>0</v>
      </c>
    </row>
    <row r="525" spans="2:13" x14ac:dyDescent="0.25">
      <c r="B525" s="419" t="s">
        <v>556</v>
      </c>
      <c r="C525" s="505"/>
      <c r="D525" s="505"/>
      <c r="E525" s="399">
        <v>200</v>
      </c>
      <c r="F525" s="399">
        <v>50</v>
      </c>
      <c r="G525" s="490">
        <f>IF(D525&gt;0, IF(F525&gt;0,D525/F525*100,E525),E525)</f>
        <v>200</v>
      </c>
      <c r="H525" s="417">
        <v>24</v>
      </c>
      <c r="I525" s="417">
        <v>7</v>
      </c>
      <c r="J525" s="417">
        <v>4.0999999046325684</v>
      </c>
      <c r="K525" s="416">
        <f t="shared" si="50"/>
        <v>0</v>
      </c>
      <c r="L525" s="416">
        <f t="shared" si="50"/>
        <v>0</v>
      </c>
      <c r="M525" s="416">
        <f t="shared" si="50"/>
        <v>0</v>
      </c>
    </row>
    <row r="526" spans="2:13" x14ac:dyDescent="0.25">
      <c r="B526" s="419" t="s">
        <v>454</v>
      </c>
      <c r="C526" s="505"/>
      <c r="D526" s="505"/>
      <c r="E526" s="399">
        <v>120</v>
      </c>
      <c r="F526" s="399">
        <v>0</v>
      </c>
      <c r="G526" s="490">
        <f t="shared" si="51"/>
        <v>120</v>
      </c>
      <c r="H526" s="417">
        <v>24</v>
      </c>
      <c r="I526" s="417">
        <v>4.4000000953674316</v>
      </c>
      <c r="J526" s="417">
        <v>4.0999999046325684</v>
      </c>
      <c r="K526" s="416">
        <f t="shared" si="50"/>
        <v>0</v>
      </c>
      <c r="L526" s="416">
        <f t="shared" si="50"/>
        <v>0</v>
      </c>
      <c r="M526" s="416">
        <f t="shared" si="50"/>
        <v>0</v>
      </c>
    </row>
    <row r="527" spans="2:13" x14ac:dyDescent="0.25">
      <c r="B527" s="420" t="s">
        <v>557</v>
      </c>
      <c r="C527" s="505"/>
      <c r="D527" s="505"/>
      <c r="E527" s="399">
        <v>370</v>
      </c>
      <c r="F527" s="399">
        <v>0</v>
      </c>
      <c r="G527" s="490">
        <f>IF(D527&gt;0, IF(F527&gt;0,D527/F527*100,E527),E527)</f>
        <v>370</v>
      </c>
      <c r="H527" s="417">
        <v>24</v>
      </c>
      <c r="I527" s="417">
        <v>4.4000000953674316</v>
      </c>
      <c r="J527" s="417">
        <v>4.0999999046325684</v>
      </c>
      <c r="K527" s="416">
        <f>$C527*$G527*H527/1000</f>
        <v>0</v>
      </c>
      <c r="L527" s="416">
        <f>$C527*$G527*I527/1000</f>
        <v>0</v>
      </c>
      <c r="M527" s="416">
        <f>$C527*$G527*J527/1000</f>
        <v>0</v>
      </c>
    </row>
    <row r="528" spans="2:13" x14ac:dyDescent="0.25">
      <c r="B528" s="402" t="s">
        <v>250</v>
      </c>
      <c r="C528" s="505"/>
      <c r="D528" s="505"/>
      <c r="E528" s="505"/>
      <c r="F528" s="505"/>
      <c r="G528" s="490">
        <f>IF(D528&gt;0, IF(F528&gt;0,D528/F528*100,E528),E528)</f>
        <v>0</v>
      </c>
      <c r="H528" s="505"/>
      <c r="I528" s="505"/>
      <c r="J528" s="505"/>
      <c r="K528" s="416"/>
      <c r="L528" s="416"/>
      <c r="M528" s="416"/>
    </row>
    <row r="529" spans="2:13" ht="15.75" thickBot="1" x14ac:dyDescent="0.3">
      <c r="B529" s="402" t="s">
        <v>250</v>
      </c>
      <c r="C529" s="505"/>
      <c r="D529" s="505"/>
      <c r="E529" s="505"/>
      <c r="F529" s="505"/>
      <c r="G529" s="490">
        <f>IF(D529&gt;0, IF(F529&gt;0,D529/F529*100,E529),E529)</f>
        <v>0</v>
      </c>
      <c r="H529" s="505"/>
      <c r="I529" s="506"/>
      <c r="J529" s="506"/>
      <c r="K529" s="507"/>
      <c r="L529" s="507"/>
      <c r="M529" s="507"/>
    </row>
    <row r="530" spans="2:13" ht="15.75" thickBot="1" x14ac:dyDescent="0.3">
      <c r="B530" s="60"/>
      <c r="C530" s="60"/>
      <c r="D530" s="60"/>
      <c r="E530" s="60"/>
      <c r="F530" s="60"/>
      <c r="G530" s="60"/>
      <c r="H530" s="60"/>
      <c r="I530" s="78" t="s">
        <v>101</v>
      </c>
      <c r="J530" s="68" t="s">
        <v>252</v>
      </c>
      <c r="K530" s="79">
        <f>SUM(K491:K529)</f>
        <v>0</v>
      </c>
      <c r="L530" s="79">
        <f>SUM(L491:L529)</f>
        <v>0</v>
      </c>
      <c r="M530" s="79">
        <f>SUM(M491:M529)</f>
        <v>0</v>
      </c>
    </row>
    <row r="531" spans="2:13" x14ac:dyDescent="0.25">
      <c r="B531" s="60"/>
      <c r="C531" s="60"/>
      <c r="D531" s="60"/>
      <c r="E531" s="60"/>
      <c r="F531" s="60"/>
      <c r="G531" s="60"/>
      <c r="H531" s="60"/>
      <c r="I531" s="60"/>
      <c r="J531" s="60"/>
      <c r="K531" s="60"/>
      <c r="L531" s="60"/>
      <c r="M531" s="60"/>
    </row>
    <row r="532" spans="2:13" x14ac:dyDescent="0.25">
      <c r="B532" s="60"/>
      <c r="C532" s="60"/>
      <c r="D532" s="60"/>
      <c r="E532" s="60"/>
      <c r="F532" s="60"/>
      <c r="G532" s="60"/>
      <c r="H532" s="60"/>
      <c r="I532" s="60"/>
      <c r="J532" s="60"/>
      <c r="K532" s="60"/>
      <c r="L532" s="60"/>
      <c r="M532" s="60"/>
    </row>
    <row r="533" spans="2:13" ht="14.65" customHeight="1" x14ac:dyDescent="0.25">
      <c r="B533" s="653" t="s">
        <v>143</v>
      </c>
      <c r="C533" s="653"/>
      <c r="D533" s="653"/>
      <c r="E533" s="653"/>
      <c r="F533" s="653"/>
      <c r="G533" s="653"/>
      <c r="H533" s="653"/>
      <c r="I533" s="653"/>
      <c r="J533" s="653"/>
      <c r="K533" s="653"/>
      <c r="L533" s="653"/>
      <c r="M533" s="653"/>
    </row>
    <row r="534" spans="2:13" ht="21" x14ac:dyDescent="0.25">
      <c r="B534" s="59"/>
      <c r="C534" s="80"/>
      <c r="D534" s="80"/>
      <c r="E534" s="80"/>
      <c r="F534" s="80"/>
      <c r="G534" s="80"/>
      <c r="H534" s="80"/>
      <c r="I534" s="80"/>
      <c r="J534" s="54"/>
      <c r="K534" s="60"/>
      <c r="L534" s="60"/>
      <c r="M534" s="60"/>
    </row>
    <row r="535" spans="2:13" x14ac:dyDescent="0.25">
      <c r="B535" s="60"/>
      <c r="C535" s="60"/>
      <c r="D535" s="60"/>
      <c r="E535" s="91" t="s">
        <v>220</v>
      </c>
      <c r="F535" s="91" t="s">
        <v>254</v>
      </c>
      <c r="G535" s="91" t="s">
        <v>255</v>
      </c>
      <c r="H535" s="60"/>
      <c r="I535" s="60"/>
      <c r="J535" s="60"/>
      <c r="K535" s="60"/>
      <c r="L535" s="60"/>
      <c r="M535" s="60"/>
    </row>
    <row r="536" spans="2:13" ht="21" x14ac:dyDescent="0.25">
      <c r="B536" s="92" t="s">
        <v>558</v>
      </c>
      <c r="C536" s="70"/>
      <c r="D536" s="70"/>
      <c r="E536" s="73" t="s">
        <v>325</v>
      </c>
      <c r="F536" s="73" t="s">
        <v>352</v>
      </c>
      <c r="G536" s="73" t="s">
        <v>353</v>
      </c>
      <c r="H536" s="70"/>
      <c r="I536" s="70"/>
      <c r="J536" s="70"/>
      <c r="K536" s="60"/>
      <c r="L536" s="60"/>
      <c r="M536" s="60"/>
    </row>
    <row r="537" spans="2:13" ht="15.75" x14ac:dyDescent="0.25">
      <c r="B537" s="93" t="s">
        <v>559</v>
      </c>
      <c r="C537" s="94"/>
      <c r="D537" s="95"/>
      <c r="E537" s="96">
        <f>I47</f>
        <v>0</v>
      </c>
      <c r="F537" s="96">
        <f>J47</f>
        <v>0</v>
      </c>
      <c r="G537" s="96">
        <f>K47</f>
        <v>0</v>
      </c>
      <c r="H537" s="97"/>
      <c r="I537" s="98"/>
      <c r="J537" s="98"/>
      <c r="K537" s="60"/>
      <c r="L537" s="60"/>
      <c r="M537" s="60"/>
    </row>
    <row r="538" spans="2:13" ht="15.75" x14ac:dyDescent="0.25">
      <c r="B538" s="93" t="s">
        <v>560</v>
      </c>
      <c r="C538" s="94"/>
      <c r="D538" s="95"/>
      <c r="E538" s="96">
        <f>I122</f>
        <v>0</v>
      </c>
      <c r="F538" s="96">
        <f>J122</f>
        <v>0</v>
      </c>
      <c r="G538" s="96">
        <f>K122</f>
        <v>0</v>
      </c>
      <c r="H538" s="97"/>
      <c r="I538" s="98"/>
      <c r="J538" s="99"/>
      <c r="K538" s="60"/>
      <c r="L538" s="60"/>
      <c r="M538" s="60"/>
    </row>
    <row r="539" spans="2:13" ht="15.75" x14ac:dyDescent="0.25">
      <c r="B539" s="93" t="s">
        <v>561</v>
      </c>
      <c r="C539" s="94"/>
      <c r="D539" s="95"/>
      <c r="E539" s="96">
        <f>F162</f>
        <v>0</v>
      </c>
      <c r="F539" s="100"/>
      <c r="G539" s="100"/>
      <c r="H539" s="97"/>
      <c r="I539" s="98"/>
      <c r="J539" s="99"/>
      <c r="K539" s="60"/>
      <c r="L539" s="60"/>
      <c r="M539" s="60"/>
    </row>
    <row r="540" spans="2:13" ht="15.75" x14ac:dyDescent="0.25">
      <c r="B540" s="93" t="s">
        <v>562</v>
      </c>
      <c r="C540" s="94"/>
      <c r="D540" s="95"/>
      <c r="E540" s="96">
        <f>K254</f>
        <v>0</v>
      </c>
      <c r="F540" s="96">
        <f>L254</f>
        <v>0</v>
      </c>
      <c r="G540" s="96">
        <f>M254</f>
        <v>0</v>
      </c>
      <c r="H540" s="97"/>
      <c r="I540" s="98"/>
      <c r="J540" s="99"/>
      <c r="K540" s="60"/>
      <c r="L540" s="60"/>
      <c r="M540" s="60"/>
    </row>
    <row r="541" spans="2:13" ht="16.5" thickBot="1" x14ac:dyDescent="0.3">
      <c r="B541" s="93" t="s">
        <v>563</v>
      </c>
      <c r="C541" s="94"/>
      <c r="D541" s="101"/>
      <c r="E541" s="102">
        <f>H285</f>
        <v>0</v>
      </c>
      <c r="F541" s="102">
        <f>I285</f>
        <v>0</v>
      </c>
      <c r="G541" s="102">
        <f>J285</f>
        <v>0</v>
      </c>
      <c r="H541" s="97"/>
      <c r="I541" s="98"/>
      <c r="J541" s="99"/>
      <c r="K541" s="60"/>
      <c r="L541" s="60"/>
      <c r="M541" s="60"/>
    </row>
    <row r="542" spans="2:13" ht="32.25" thickBot="1" x14ac:dyDescent="0.3">
      <c r="B542" s="103"/>
      <c r="C542" s="98"/>
      <c r="D542" s="104" t="s">
        <v>564</v>
      </c>
      <c r="E542" s="105">
        <f>SUM(E537:E541)</f>
        <v>0</v>
      </c>
      <c r="F542" s="105">
        <f>SUM(F537:F541)</f>
        <v>0</v>
      </c>
      <c r="G542" s="106">
        <f>SUM(G537:G541)</f>
        <v>0</v>
      </c>
      <c r="H542" s="97"/>
      <c r="I542" s="98"/>
      <c r="J542" s="99"/>
      <c r="K542" s="60"/>
      <c r="L542" s="60"/>
      <c r="M542" s="60"/>
    </row>
    <row r="543" spans="2:13" ht="15.75" x14ac:dyDescent="0.25">
      <c r="B543" s="103"/>
      <c r="C543" s="98"/>
      <c r="D543" s="107"/>
      <c r="E543" s="108"/>
      <c r="F543" s="109"/>
      <c r="G543" s="110"/>
      <c r="H543" s="97"/>
      <c r="I543" s="97"/>
      <c r="J543" s="99"/>
      <c r="K543" s="60"/>
      <c r="L543" s="60"/>
      <c r="M543" s="60"/>
    </row>
    <row r="544" spans="2:13" ht="21" x14ac:dyDescent="0.25">
      <c r="B544" s="59"/>
      <c r="C544" s="80"/>
      <c r="D544" s="80"/>
      <c r="E544" s="111" t="s">
        <v>220</v>
      </c>
      <c r="F544" s="111" t="s">
        <v>254</v>
      </c>
      <c r="G544" s="111" t="s">
        <v>255</v>
      </c>
      <c r="H544" s="97"/>
      <c r="I544" s="80"/>
      <c r="J544" s="54"/>
      <c r="K544" s="60"/>
      <c r="L544" s="60"/>
      <c r="M544" s="60"/>
    </row>
    <row r="545" spans="2:15" ht="21" x14ac:dyDescent="0.25">
      <c r="B545" s="59" t="s">
        <v>565</v>
      </c>
      <c r="C545" s="80"/>
      <c r="D545" s="80"/>
      <c r="E545" s="73" t="s">
        <v>325</v>
      </c>
      <c r="F545" s="73" t="s">
        <v>352</v>
      </c>
      <c r="G545" s="73" t="s">
        <v>353</v>
      </c>
      <c r="H545" s="97"/>
      <c r="I545" s="80"/>
      <c r="J545" s="54"/>
      <c r="K545" s="60"/>
      <c r="L545" s="60"/>
      <c r="M545" s="60"/>
    </row>
    <row r="546" spans="2:15" ht="15.75" x14ac:dyDescent="0.25">
      <c r="B546" s="93" t="s">
        <v>566</v>
      </c>
      <c r="C546" s="112"/>
      <c r="D546" s="113"/>
      <c r="E546" s="114">
        <f>G355</f>
        <v>0</v>
      </c>
      <c r="F546" s="114">
        <f>H355</f>
        <v>0</v>
      </c>
      <c r="G546" s="114">
        <f>I355</f>
        <v>0</v>
      </c>
      <c r="H546" s="97"/>
      <c r="I546" s="115"/>
      <c r="J546" s="116"/>
      <c r="K546" s="60"/>
      <c r="L546" s="60"/>
      <c r="M546" s="60"/>
    </row>
    <row r="547" spans="2:15" ht="15.75" x14ac:dyDescent="0.25">
      <c r="B547" s="93" t="s">
        <v>567</v>
      </c>
      <c r="C547" s="112"/>
      <c r="D547" s="113"/>
      <c r="E547" s="114">
        <f>I390</f>
        <v>0</v>
      </c>
      <c r="F547" s="114">
        <f>J390</f>
        <v>0</v>
      </c>
      <c r="G547" s="114">
        <f>K390</f>
        <v>0</v>
      </c>
      <c r="H547" s="97"/>
      <c r="I547" s="115"/>
      <c r="J547" s="116"/>
      <c r="K547" s="60"/>
      <c r="L547" s="60"/>
      <c r="M547" s="60"/>
    </row>
    <row r="548" spans="2:15" ht="15.75" x14ac:dyDescent="0.25">
      <c r="B548" s="93" t="s">
        <v>568</v>
      </c>
      <c r="C548" s="112"/>
      <c r="D548" s="113"/>
      <c r="E548" s="114">
        <f>G457</f>
        <v>0</v>
      </c>
      <c r="F548" s="114">
        <f>H457</f>
        <v>0</v>
      </c>
      <c r="G548" s="114">
        <f>I457</f>
        <v>0</v>
      </c>
      <c r="H548" s="97"/>
      <c r="I548" s="115"/>
      <c r="J548" s="116"/>
      <c r="K548" s="60"/>
      <c r="L548" s="60"/>
      <c r="M548" s="60"/>
    </row>
    <row r="549" spans="2:15" ht="15.75" x14ac:dyDescent="0.25">
      <c r="B549" s="93" t="s">
        <v>569</v>
      </c>
      <c r="C549" s="112"/>
      <c r="D549" s="113"/>
      <c r="E549" s="114">
        <f>H483</f>
        <v>0</v>
      </c>
      <c r="F549" s="114">
        <f>I483</f>
        <v>0</v>
      </c>
      <c r="G549" s="114">
        <f>J483</f>
        <v>0</v>
      </c>
      <c r="H549" s="97"/>
      <c r="I549" s="115"/>
      <c r="J549" s="116"/>
      <c r="K549" s="60"/>
      <c r="L549" s="60"/>
      <c r="M549" s="60"/>
    </row>
    <row r="550" spans="2:15" ht="16.5" thickBot="1" x14ac:dyDescent="0.3">
      <c r="B550" s="93" t="s">
        <v>570</v>
      </c>
      <c r="C550" s="112"/>
      <c r="D550" s="117"/>
      <c r="E550" s="118">
        <f>K530</f>
        <v>0</v>
      </c>
      <c r="F550" s="118">
        <f>L530</f>
        <v>0</v>
      </c>
      <c r="G550" s="118">
        <f>M530</f>
        <v>0</v>
      </c>
      <c r="H550" s="97"/>
      <c r="I550" s="115"/>
      <c r="J550" s="116"/>
      <c r="K550" s="60"/>
      <c r="L550" s="60"/>
      <c r="M550" s="60"/>
    </row>
    <row r="551" spans="2:15" ht="32.25" thickBot="1" x14ac:dyDescent="0.3">
      <c r="B551" s="60"/>
      <c r="C551" s="60"/>
      <c r="D551" s="104" t="s">
        <v>571</v>
      </c>
      <c r="E551" s="119">
        <f>SUM(E546:E550)</f>
        <v>0</v>
      </c>
      <c r="F551" s="119">
        <f>SUM(F546:F550)</f>
        <v>0</v>
      </c>
      <c r="G551" s="120">
        <f>SUM(G546:G550)</f>
        <v>0</v>
      </c>
      <c r="H551" s="97"/>
      <c r="I551" s="60"/>
      <c r="J551" s="60"/>
      <c r="K551" s="60"/>
    </row>
    <row r="552" spans="2:15" ht="15.75" x14ac:dyDescent="0.25">
      <c r="B552" s="60"/>
      <c r="C552" s="60"/>
      <c r="D552" s="107"/>
      <c r="E552" s="121"/>
      <c r="F552" s="121"/>
      <c r="G552" s="121"/>
      <c r="H552" s="97"/>
      <c r="I552" s="60"/>
      <c r="J552" s="60"/>
      <c r="K552" s="54"/>
    </row>
    <row r="553" spans="2:15" ht="15.75" x14ac:dyDescent="0.25">
      <c r="B553" s="60"/>
      <c r="C553" s="60"/>
      <c r="D553" s="107"/>
      <c r="E553" s="122" t="s">
        <v>220</v>
      </c>
      <c r="F553" s="122" t="s">
        <v>254</v>
      </c>
      <c r="G553" s="122" t="s">
        <v>255</v>
      </c>
      <c r="H553" s="97"/>
      <c r="I553" s="60"/>
      <c r="J553" s="60"/>
      <c r="K553" s="60"/>
    </row>
    <row r="554" spans="2:15" ht="16.5" thickBot="1" x14ac:dyDescent="0.3">
      <c r="B554" s="60"/>
      <c r="C554" s="60"/>
      <c r="D554" s="60"/>
      <c r="E554" s="90" t="s">
        <v>325</v>
      </c>
      <c r="F554" s="90" t="s">
        <v>352</v>
      </c>
      <c r="G554" s="90" t="s">
        <v>353</v>
      </c>
      <c r="H554" s="97"/>
      <c r="I554" s="60"/>
      <c r="J554" s="60"/>
      <c r="K554" s="60"/>
    </row>
    <row r="555" spans="2:15" ht="32.25" thickBot="1" x14ac:dyDescent="0.3">
      <c r="B555" s="60"/>
      <c r="C555" s="60"/>
      <c r="D555" s="104" t="s">
        <v>573</v>
      </c>
      <c r="E555" s="119">
        <f>E542-E551</f>
        <v>0</v>
      </c>
      <c r="F555" s="119">
        <f>F542-F551</f>
        <v>0</v>
      </c>
      <c r="G555" s="120">
        <f>G542-G551</f>
        <v>0</v>
      </c>
      <c r="H555" s="97"/>
      <c r="I555" s="60"/>
      <c r="J555" s="123"/>
      <c r="K555" s="123"/>
    </row>
    <row r="556" spans="2:15" ht="16.5" thickBot="1" x14ac:dyDescent="0.3">
      <c r="B556" s="60"/>
      <c r="C556" s="60"/>
      <c r="D556" s="60"/>
      <c r="E556" s="124" t="s">
        <v>574</v>
      </c>
      <c r="F556" s="124" t="s">
        <v>575</v>
      </c>
      <c r="G556" s="124" t="s">
        <v>576</v>
      </c>
      <c r="H556" s="97"/>
      <c r="I556" s="60"/>
    </row>
    <row r="557" spans="2:15" ht="61.9" customHeight="1" thickBot="1" x14ac:dyDescent="0.3">
      <c r="B557" s="60"/>
      <c r="C557" s="60"/>
      <c r="D557" s="125" t="s">
        <v>577</v>
      </c>
      <c r="E557" s="126" t="str">
        <f>IF(F9=0,"SAU? A remplir en haut",E555/$F9)</f>
        <v>SAU? A remplir en haut</v>
      </c>
      <c r="F557" s="126" t="str">
        <f>IF(F9=0,"SAU? A remplir en haut",F555/$F9)</f>
        <v>SAU? A remplir en haut</v>
      </c>
      <c r="G557" s="127" t="str">
        <f>IF(F9=0,"SAU? A remplir en haut",G555/$F9)</f>
        <v>SAU? A remplir en haut</v>
      </c>
      <c r="H557" s="97"/>
      <c r="I557" s="656" t="s">
        <v>902</v>
      </c>
      <c r="J557" s="656"/>
      <c r="K557" s="656"/>
      <c r="L557" s="656"/>
      <c r="M557" s="656"/>
      <c r="N557" s="656"/>
    </row>
    <row r="558" spans="2:15" ht="16.5" thickBot="1" x14ac:dyDescent="0.3">
      <c r="B558" s="667" t="s">
        <v>950</v>
      </c>
      <c r="C558" s="667"/>
      <c r="D558" s="668"/>
      <c r="E558" s="128" t="e">
        <f>IF(E557="","",E557+10)</f>
        <v>#VALUE!</v>
      </c>
      <c r="F558" s="54" t="s">
        <v>893</v>
      </c>
      <c r="G558" s="60"/>
      <c r="H558" s="60"/>
      <c r="I558" s="60"/>
    </row>
    <row r="559" spans="2:15" ht="15.75" thickBot="1" x14ac:dyDescent="0.3">
      <c r="B559" s="60"/>
      <c r="C559" s="60"/>
      <c r="D559" s="60"/>
      <c r="E559" s="60"/>
      <c r="F559" s="60"/>
      <c r="G559" s="60"/>
      <c r="H559" s="60"/>
      <c r="I559" s="60"/>
      <c r="J559" s="60"/>
      <c r="K559" s="60"/>
      <c r="L559" s="60"/>
      <c r="M559" s="60"/>
      <c r="N559" s="60"/>
      <c r="O559" s="60"/>
    </row>
    <row r="560" spans="2:15" ht="15.75" thickBot="1" x14ac:dyDescent="0.3">
      <c r="B560" s="60"/>
      <c r="C560" s="60"/>
      <c r="D560" s="129" t="s">
        <v>894</v>
      </c>
      <c r="E560" s="130" t="e">
        <f>E539/F9</f>
        <v>#DIV/0!</v>
      </c>
      <c r="F560" t="s">
        <v>895</v>
      </c>
      <c r="G560" s="60"/>
      <c r="H560" s="60"/>
      <c r="I560" s="60"/>
      <c r="J560" s="60"/>
      <c r="K560" s="60"/>
      <c r="L560" s="60"/>
      <c r="M560" s="60"/>
      <c r="N560" s="60"/>
      <c r="O560" s="60"/>
    </row>
    <row r="561" spans="2:15" ht="15.75" thickBot="1" x14ac:dyDescent="0.3">
      <c r="B561" s="655" t="s">
        <v>896</v>
      </c>
      <c r="C561" s="655"/>
      <c r="D561" s="655"/>
      <c r="E561" s="655"/>
      <c r="F561" s="131">
        <f>E539/335</f>
        <v>0</v>
      </c>
      <c r="G561" s="132" t="s">
        <v>578</v>
      </c>
      <c r="H561" s="133"/>
      <c r="I561" s="60"/>
      <c r="J561" s="60"/>
      <c r="K561" s="60"/>
      <c r="L561" s="60"/>
      <c r="M561" s="60"/>
      <c r="N561" s="60"/>
      <c r="O561" s="60"/>
    </row>
    <row r="562" spans="2:15" x14ac:dyDescent="0.25">
      <c r="B562" s="60"/>
      <c r="C562" s="60"/>
      <c r="D562" s="60"/>
      <c r="E562" s="60"/>
      <c r="F562" s="60"/>
      <c r="G562" s="60"/>
      <c r="H562" s="60"/>
      <c r="I562" s="60"/>
      <c r="J562" s="60"/>
      <c r="K562" s="60"/>
      <c r="L562" s="60"/>
      <c r="M562" s="60"/>
      <c r="N562" s="60"/>
      <c r="O562" s="60"/>
    </row>
    <row r="563" spans="2:15" x14ac:dyDescent="0.25">
      <c r="B563" s="60"/>
      <c r="C563" s="60"/>
      <c r="D563" s="60"/>
      <c r="E563" s="60"/>
      <c r="F563" s="60"/>
      <c r="G563" s="60"/>
      <c r="H563" s="60"/>
      <c r="I563" s="60"/>
      <c r="J563" s="60"/>
      <c r="K563" s="60"/>
      <c r="L563" s="60"/>
      <c r="M563" s="60"/>
      <c r="N563" s="60"/>
      <c r="O563" s="60"/>
    </row>
    <row r="564" spans="2:15" ht="22.5" customHeight="1" x14ac:dyDescent="0.25">
      <c r="B564" s="652" t="s">
        <v>934</v>
      </c>
      <c r="C564" s="652"/>
      <c r="D564" s="652"/>
      <c r="E564" s="652"/>
      <c r="F564" s="652"/>
      <c r="G564" s="652"/>
      <c r="H564" s="652"/>
      <c r="I564" s="652"/>
      <c r="J564" s="652"/>
      <c r="K564" s="652"/>
      <c r="L564" s="652"/>
      <c r="M564" s="652"/>
      <c r="N564" s="60"/>
      <c r="O564" s="60"/>
    </row>
    <row r="565" spans="2:15" ht="22.5" customHeight="1" x14ac:dyDescent="0.25"/>
    <row r="566" spans="2:15" x14ac:dyDescent="0.25">
      <c r="B566" s="54" t="s">
        <v>867</v>
      </c>
      <c r="C566" s="134"/>
      <c r="D566" s="134"/>
      <c r="E566" s="134"/>
      <c r="F566" s="134"/>
      <c r="G566" s="134"/>
      <c r="H566" s="134"/>
      <c r="I566" s="134"/>
      <c r="J566" s="134"/>
      <c r="K566" s="134"/>
      <c r="L566" s="134"/>
      <c r="M566" s="134"/>
      <c r="N566" s="134"/>
    </row>
    <row r="567" spans="2:15" ht="15.75" x14ac:dyDescent="0.25">
      <c r="B567" s="135" t="s">
        <v>854</v>
      </c>
      <c r="C567" s="134"/>
      <c r="D567" s="134"/>
      <c r="E567" s="134"/>
      <c r="F567" s="134"/>
      <c r="G567" s="134"/>
      <c r="H567" s="134"/>
      <c r="I567" s="134"/>
      <c r="J567" s="134"/>
      <c r="K567" s="134"/>
      <c r="L567" s="134"/>
      <c r="M567" s="134"/>
      <c r="N567" s="134"/>
    </row>
    <row r="568" spans="2:15" ht="15.75" x14ac:dyDescent="0.25">
      <c r="B568" s="135" t="s">
        <v>903</v>
      </c>
      <c r="C568" s="134"/>
      <c r="D568" s="134"/>
      <c r="E568" s="134"/>
      <c r="F568" s="134"/>
      <c r="G568" s="134"/>
      <c r="H568" s="134"/>
      <c r="I568" s="134"/>
      <c r="J568" s="134"/>
      <c r="K568" s="134"/>
      <c r="L568" s="134"/>
      <c r="M568" s="134"/>
      <c r="N568" s="134"/>
    </row>
    <row r="569" spans="2:15" ht="15.75" x14ac:dyDescent="0.25">
      <c r="B569" s="135" t="s">
        <v>855</v>
      </c>
      <c r="C569" s="134"/>
      <c r="D569" s="134"/>
      <c r="E569" s="134"/>
      <c r="F569" s="134"/>
      <c r="G569" s="134"/>
      <c r="H569" s="134"/>
      <c r="I569" s="134"/>
      <c r="J569" s="134"/>
      <c r="K569" s="134"/>
      <c r="L569" s="134"/>
      <c r="M569" s="134"/>
      <c r="N569" s="134"/>
    </row>
    <row r="570" spans="2:15" ht="15.75" x14ac:dyDescent="0.25">
      <c r="B570" s="135" t="s">
        <v>856</v>
      </c>
      <c r="C570" s="134"/>
      <c r="D570" s="134"/>
      <c r="E570" s="134"/>
      <c r="F570" s="134"/>
      <c r="G570" s="134"/>
      <c r="H570" s="134"/>
      <c r="I570" s="134"/>
      <c r="J570" s="134"/>
      <c r="K570" s="134"/>
      <c r="L570" s="134"/>
      <c r="M570" s="134"/>
      <c r="N570" s="134"/>
    </row>
    <row r="571" spans="2:15" ht="15.75" x14ac:dyDescent="0.25">
      <c r="B571" s="135" t="s">
        <v>857</v>
      </c>
      <c r="C571" s="134"/>
      <c r="D571" s="134"/>
      <c r="E571" s="134"/>
      <c r="F571" s="134"/>
      <c r="G571" s="134"/>
      <c r="H571" s="134"/>
      <c r="I571" s="134"/>
      <c r="J571" s="134"/>
      <c r="K571" s="134"/>
      <c r="L571" s="134"/>
      <c r="M571" s="134"/>
      <c r="N571" s="134"/>
    </row>
    <row r="572" spans="2:15" ht="15.75" x14ac:dyDescent="0.25">
      <c r="B572" s="135" t="s">
        <v>858</v>
      </c>
      <c r="C572" s="134"/>
      <c r="D572" s="134"/>
      <c r="E572" s="134"/>
      <c r="F572" s="134"/>
      <c r="G572" s="134"/>
      <c r="H572" s="134"/>
      <c r="I572" s="134"/>
      <c r="J572" s="134"/>
      <c r="K572" s="134"/>
      <c r="L572" s="134"/>
      <c r="M572" s="134"/>
      <c r="N572" s="134"/>
    </row>
    <row r="573" spans="2:15" ht="15.75" x14ac:dyDescent="0.25">
      <c r="B573" s="135" t="s">
        <v>859</v>
      </c>
    </row>
  </sheetData>
  <protectedRanges>
    <protectedRange sqref="C296:C348 C349:F350 C362:C387 C401:C454 C455:F456 C465:D469 F468:G469 C474:C479 D478:G479 C491:D527 C528:F529 H528:J529 C388:D389 F388:H389" name="Sorties_1"/>
    <protectedRange sqref="C17:E40 C41:H42 C55:E115 C116:H117 C283:G284 C149:D158 C142:D144 C172:E250 C251:F253 H251:J253 C261:C282" name="Entrée_1"/>
    <protectedRange sqref="F9" name="Entrées"/>
    <protectedRange sqref="C130:D134" name="Entrées_1"/>
  </protectedRanges>
  <mergeCells count="39">
    <mergeCell ref="B290:I290"/>
    <mergeCell ref="B7:D7"/>
    <mergeCell ref="F7:G8"/>
    <mergeCell ref="B8:D8"/>
    <mergeCell ref="B9:D9"/>
    <mergeCell ref="F9:G10"/>
    <mergeCell ref="B10:D10"/>
    <mergeCell ref="O129:T129"/>
    <mergeCell ref="B558:D558"/>
    <mergeCell ref="B11:D11"/>
    <mergeCell ref="B360:B361"/>
    <mergeCell ref="B396:I396"/>
    <mergeCell ref="B460:J460"/>
    <mergeCell ref="B463:B464"/>
    <mergeCell ref="G44:H44"/>
    <mergeCell ref="F45:H45"/>
    <mergeCell ref="F46:H46"/>
    <mergeCell ref="G47:H47"/>
    <mergeCell ref="B49:K49"/>
    <mergeCell ref="G120:H120"/>
    <mergeCell ref="B125:K125"/>
    <mergeCell ref="B127:G127"/>
    <mergeCell ref="E353:F353"/>
    <mergeCell ref="B1:M1"/>
    <mergeCell ref="B2:M2"/>
    <mergeCell ref="B564:M564"/>
    <mergeCell ref="B533:M533"/>
    <mergeCell ref="B13:K13"/>
    <mergeCell ref="B357:K357"/>
    <mergeCell ref="B256:J256"/>
    <mergeCell ref="B561:E561"/>
    <mergeCell ref="B486:M486"/>
    <mergeCell ref="I557:N557"/>
    <mergeCell ref="B472:B473"/>
    <mergeCell ref="C162:D162"/>
    <mergeCell ref="B137:G137"/>
    <mergeCell ref="H147:M148"/>
    <mergeCell ref="B166:M166"/>
    <mergeCell ref="B259:B260"/>
  </mergeCells>
  <conditionalFormatting sqref="B561">
    <cfRule type="expression" dxfId="8" priority="2">
      <formula>$H$7="non"</formula>
    </cfRule>
  </conditionalFormatting>
  <conditionalFormatting sqref="B129:C129 E129 B130:E132 C133:E134 B135:E135 K552 J555">
    <cfRule type="expression" dxfId="7" priority="6">
      <formula>$H$7="non"</formula>
    </cfRule>
  </conditionalFormatting>
  <conditionalFormatting sqref="D560:F560">
    <cfRule type="expression" dxfId="6" priority="3">
      <formula>$H$7="non"</formula>
    </cfRule>
  </conditionalFormatting>
  <conditionalFormatting sqref="E558:F558">
    <cfRule type="expression" dxfId="5" priority="4">
      <formula>$H$7="non"</formula>
    </cfRule>
  </conditionalFormatting>
  <conditionalFormatting sqref="F7 F9">
    <cfRule type="expression" dxfId="4" priority="7">
      <formula>$H$8="non"</formula>
    </cfRule>
  </conditionalFormatting>
  <conditionalFormatting sqref="F561:H561">
    <cfRule type="expression" dxfId="3" priority="1">
      <formula>$H$7="non"</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82178-AE4E-48D7-9CD8-E390D2A3C242}">
  <sheetPr>
    <tabColor theme="5" tint="0.39997558519241921"/>
  </sheetPr>
  <dimension ref="B1:U67"/>
  <sheetViews>
    <sheetView zoomScale="131" zoomScaleNormal="131" workbookViewId="0">
      <selection activeCell="B3" sqref="B3"/>
    </sheetView>
  </sheetViews>
  <sheetFormatPr baseColWidth="10" defaultColWidth="9.28515625" defaultRowHeight="15" x14ac:dyDescent="0.25"/>
  <cols>
    <col min="2" max="2" width="16.7109375" customWidth="1"/>
    <col min="3" max="3" width="47.7109375" customWidth="1"/>
    <col min="6" max="6" width="27.140625" bestFit="1" customWidth="1"/>
    <col min="7" max="7" width="19" customWidth="1"/>
    <col min="8" max="8" width="12.7109375" customWidth="1"/>
    <col min="9" max="9" width="9.28515625" style="136"/>
    <col min="10" max="10" width="20.28515625" style="136" customWidth="1"/>
    <col min="11" max="12" width="9.28515625" style="136"/>
  </cols>
  <sheetData>
    <row r="1" spans="2:18" ht="29.1" customHeight="1" x14ac:dyDescent="0.25">
      <c r="B1" s="715" t="s">
        <v>899</v>
      </c>
      <c r="C1" s="715"/>
      <c r="D1" s="715"/>
      <c r="E1" s="715"/>
      <c r="F1" s="715"/>
      <c r="G1" s="715"/>
      <c r="H1" s="715"/>
      <c r="I1" s="715"/>
      <c r="L1" s="137"/>
    </row>
    <row r="2" spans="2:18" ht="22.15" customHeight="1" x14ac:dyDescent="0.25">
      <c r="B2" s="716" t="s">
        <v>897</v>
      </c>
      <c r="C2" s="716"/>
      <c r="D2" s="716"/>
      <c r="E2" s="716"/>
      <c r="F2" s="716"/>
      <c r="G2" s="716"/>
      <c r="H2" s="716"/>
      <c r="I2" s="716"/>
      <c r="L2" s="137"/>
    </row>
    <row r="3" spans="2:18" ht="45" customHeight="1" thickBot="1" x14ac:dyDescent="0.3">
      <c r="B3" s="615" t="s">
        <v>1078</v>
      </c>
      <c r="C3" s="713" t="s">
        <v>598</v>
      </c>
      <c r="D3" s="713"/>
      <c r="E3" s="713"/>
      <c r="F3" s="713"/>
      <c r="G3" s="713"/>
      <c r="I3" s="138"/>
      <c r="L3" s="139"/>
    </row>
    <row r="4" spans="2:18" ht="15.75" x14ac:dyDescent="0.25">
      <c r="C4" s="714" t="s">
        <v>599</v>
      </c>
      <c r="D4" s="714"/>
      <c r="E4" s="22"/>
      <c r="F4" s="71" t="s">
        <v>666</v>
      </c>
      <c r="G4" s="140"/>
      <c r="I4" s="709" t="s">
        <v>662</v>
      </c>
      <c r="J4" s="710"/>
      <c r="L4" s="139"/>
    </row>
    <row r="5" spans="2:18" ht="15.75" x14ac:dyDescent="0.25">
      <c r="C5" s="714"/>
      <c r="D5" s="714"/>
      <c r="F5" s="71" t="s">
        <v>775</v>
      </c>
      <c r="G5" s="140"/>
      <c r="I5" s="711" t="s">
        <v>663</v>
      </c>
      <c r="J5" s="712"/>
      <c r="L5" s="139"/>
    </row>
    <row r="6" spans="2:18" ht="15.75" x14ac:dyDescent="0.25">
      <c r="B6" s="141"/>
      <c r="C6" s="142" t="s">
        <v>600</v>
      </c>
      <c r="D6" s="143"/>
      <c r="E6" s="144"/>
      <c r="F6" s="71" t="s">
        <v>776</v>
      </c>
      <c r="G6" s="145"/>
      <c r="H6" s="136"/>
      <c r="L6" s="139"/>
    </row>
    <row r="7" spans="2:18" ht="15.75" x14ac:dyDescent="0.25">
      <c r="C7" s="146" t="s">
        <v>601</v>
      </c>
      <c r="D7" s="143"/>
      <c r="E7" s="147"/>
      <c r="H7" s="136"/>
      <c r="L7" s="139"/>
    </row>
    <row r="8" spans="2:18" ht="15.75" customHeight="1" x14ac:dyDescent="0.25">
      <c r="C8" s="71" t="s">
        <v>935</v>
      </c>
      <c r="D8" s="143"/>
      <c r="E8" s="144"/>
      <c r="H8" s="136"/>
      <c r="L8" s="139"/>
      <c r="Q8" s="136"/>
      <c r="R8" s="136"/>
    </row>
    <row r="9" spans="2:18" ht="15.75" x14ac:dyDescent="0.25">
      <c r="C9" s="148" t="s">
        <v>777</v>
      </c>
      <c r="D9" s="149"/>
      <c r="E9" s="144"/>
      <c r="F9" s="700" t="s">
        <v>778</v>
      </c>
      <c r="G9" s="701"/>
      <c r="H9" s="136"/>
      <c r="L9" s="139"/>
      <c r="P9" s="136"/>
      <c r="Q9" s="150">
        <f>SUMIF(G18:G47,U18,Q16:Q45)</f>
        <v>0</v>
      </c>
      <c r="R9" s="136" t="s">
        <v>603</v>
      </c>
    </row>
    <row r="10" spans="2:18" ht="15.75" x14ac:dyDescent="0.25">
      <c r="F10" s="151" t="s">
        <v>779</v>
      </c>
      <c r="G10" s="152" t="s">
        <v>780</v>
      </c>
      <c r="L10" s="139"/>
      <c r="P10" s="136"/>
      <c r="Q10" s="153">
        <f>SUMIF(G18:G47,U19,Q16:Q45)+Q15</f>
        <v>0</v>
      </c>
      <c r="R10" s="136" t="s">
        <v>605</v>
      </c>
    </row>
    <row r="11" spans="2:18" ht="22.5" customHeight="1" x14ac:dyDescent="0.25">
      <c r="C11" s="154" t="s">
        <v>602</v>
      </c>
      <c r="D11" s="155" t="str">
        <f>IF(D6="",IF(G6=0,"",Q9/G6),D6)</f>
        <v/>
      </c>
      <c r="E11" s="5"/>
      <c r="F11" s="156" t="s">
        <v>781</v>
      </c>
      <c r="G11" s="157" t="s">
        <v>782</v>
      </c>
      <c r="H11" s="136"/>
      <c r="L11" s="139"/>
      <c r="P11" s="136"/>
      <c r="Q11" s="158">
        <f>SUMIF(H18:H47,U22,Q16:Q45)</f>
        <v>0</v>
      </c>
      <c r="R11" s="136" t="s">
        <v>786</v>
      </c>
    </row>
    <row r="12" spans="2:18" ht="22.5" customHeight="1" x14ac:dyDescent="0.25">
      <c r="C12" s="159" t="s">
        <v>604</v>
      </c>
      <c r="D12" s="160" t="str">
        <f>IF(D7="",IF(G6=0,"",Q10/G6),D7)</f>
        <v/>
      </c>
      <c r="E12" s="6"/>
      <c r="F12" s="156" t="s">
        <v>783</v>
      </c>
      <c r="G12" s="157" t="s">
        <v>784</v>
      </c>
      <c r="H12" s="136"/>
      <c r="L12" s="139"/>
      <c r="P12" s="136"/>
      <c r="Q12" s="136"/>
      <c r="R12" s="136"/>
    </row>
    <row r="13" spans="2:18" ht="15.75" customHeight="1" x14ac:dyDescent="0.25">
      <c r="C13" s="161" t="s">
        <v>785</v>
      </c>
      <c r="D13" s="162" t="str">
        <f>IF(D9="",IF(G6=0,"",Q11/G6),D9)</f>
        <v/>
      </c>
      <c r="E13" s="163"/>
      <c r="G13" s="146" t="s">
        <v>606</v>
      </c>
      <c r="H13" s="136"/>
      <c r="L13" s="139"/>
      <c r="P13" s="136"/>
      <c r="Q13" s="136" t="s">
        <v>607</v>
      </c>
      <c r="R13" s="136"/>
    </row>
    <row r="14" spans="2:18" ht="38.25" x14ac:dyDescent="0.25">
      <c r="D14" s="146" t="s">
        <v>787</v>
      </c>
      <c r="E14" s="163"/>
      <c r="H14" s="136"/>
      <c r="L14" s="139"/>
      <c r="P14" s="136" t="s">
        <v>791</v>
      </c>
      <c r="Q14" s="164" t="s">
        <v>611</v>
      </c>
      <c r="R14" s="136"/>
    </row>
    <row r="15" spans="2:18" x14ac:dyDescent="0.25">
      <c r="H15" s="136"/>
      <c r="P15" s="165"/>
      <c r="Q15" s="166">
        <f t="shared" ref="Q15:Q45" si="0">IF(F17&gt;0,(E17/F17)*D17,"")</f>
        <v>0</v>
      </c>
      <c r="R15" s="136"/>
    </row>
    <row r="16" spans="2:18" ht="49.9" customHeight="1" x14ac:dyDescent="0.25">
      <c r="B16" s="167" t="s">
        <v>608</v>
      </c>
      <c r="C16" s="167" t="s">
        <v>609</v>
      </c>
      <c r="D16" s="167" t="s">
        <v>610</v>
      </c>
      <c r="E16" s="167" t="s">
        <v>788</v>
      </c>
      <c r="F16" s="167" t="s">
        <v>789</v>
      </c>
      <c r="G16" s="167" t="s">
        <v>904</v>
      </c>
      <c r="H16" s="167" t="s">
        <v>790</v>
      </c>
      <c r="P16" s="165"/>
      <c r="Q16" s="168" t="str">
        <f t="shared" si="0"/>
        <v/>
      </c>
      <c r="R16" s="169" t="s">
        <v>612</v>
      </c>
    </row>
    <row r="17" spans="2:21" ht="28.35" customHeight="1" x14ac:dyDescent="0.25">
      <c r="B17" s="702" t="s">
        <v>613</v>
      </c>
      <c r="C17" s="703"/>
      <c r="D17" s="170"/>
      <c r="E17" s="171">
        <v>1</v>
      </c>
      <c r="F17" s="171">
        <v>1</v>
      </c>
      <c r="G17" s="171" t="s">
        <v>614</v>
      </c>
      <c r="H17" s="167" t="s">
        <v>792</v>
      </c>
      <c r="P17" s="165"/>
      <c r="Q17" s="168" t="str">
        <f t="shared" si="0"/>
        <v/>
      </c>
      <c r="R17" s="172">
        <f>IF(D8="",IF(G6=0,0,Q15/G6),D8)</f>
        <v>0</v>
      </c>
    </row>
    <row r="18" spans="2:21" ht="20.25" customHeight="1" x14ac:dyDescent="0.25">
      <c r="B18" s="173"/>
      <c r="C18" s="173"/>
      <c r="D18" s="170"/>
      <c r="E18" s="174"/>
      <c r="F18" s="174"/>
      <c r="G18" s="74" t="s">
        <v>616</v>
      </c>
      <c r="H18" s="175" t="s">
        <v>793</v>
      </c>
      <c r="P18" s="165"/>
      <c r="Q18" s="168" t="str">
        <f t="shared" si="0"/>
        <v/>
      </c>
      <c r="R18" s="176"/>
      <c r="U18" s="177" t="s">
        <v>615</v>
      </c>
    </row>
    <row r="19" spans="2:21" ht="20.25" customHeight="1" x14ac:dyDescent="0.25">
      <c r="B19" s="173"/>
      <c r="C19" s="173"/>
      <c r="D19" s="170"/>
      <c r="E19" s="174"/>
      <c r="F19" s="174"/>
      <c r="G19" s="74" t="s">
        <v>615</v>
      </c>
      <c r="H19" s="175" t="s">
        <v>793</v>
      </c>
      <c r="P19" s="165"/>
      <c r="Q19" s="168" t="str">
        <f t="shared" si="0"/>
        <v/>
      </c>
      <c r="R19" s="176"/>
      <c r="U19" s="178" t="s">
        <v>616</v>
      </c>
    </row>
    <row r="20" spans="2:21" ht="20.25" customHeight="1" x14ac:dyDescent="0.25">
      <c r="B20" s="173"/>
      <c r="C20" s="173"/>
      <c r="D20" s="170"/>
      <c r="E20" s="174"/>
      <c r="F20" s="174"/>
      <c r="G20" s="74" t="s">
        <v>615</v>
      </c>
      <c r="H20" s="175" t="s">
        <v>793</v>
      </c>
      <c r="P20" s="165"/>
      <c r="Q20" s="168" t="str">
        <f t="shared" si="0"/>
        <v/>
      </c>
      <c r="R20" s="136"/>
      <c r="U20" s="179"/>
    </row>
    <row r="21" spans="2:21" ht="20.25" customHeight="1" x14ac:dyDescent="0.25">
      <c r="B21" s="173"/>
      <c r="C21" s="173"/>
      <c r="D21" s="170"/>
      <c r="E21" s="174"/>
      <c r="F21" s="174"/>
      <c r="G21" s="74"/>
      <c r="H21" s="175" t="s">
        <v>793</v>
      </c>
      <c r="P21" s="165"/>
      <c r="Q21" s="168" t="str">
        <f t="shared" si="0"/>
        <v/>
      </c>
      <c r="R21" s="136"/>
      <c r="U21" s="136"/>
    </row>
    <row r="22" spans="2:21" ht="20.25" customHeight="1" x14ac:dyDescent="0.25">
      <c r="B22" s="173"/>
      <c r="C22" s="173"/>
      <c r="D22" s="170"/>
      <c r="E22" s="174"/>
      <c r="F22" s="174"/>
      <c r="G22" s="74"/>
      <c r="H22" s="175" t="s">
        <v>793</v>
      </c>
      <c r="P22" s="165"/>
      <c r="Q22" s="168" t="str">
        <f t="shared" si="0"/>
        <v/>
      </c>
      <c r="R22" s="136"/>
      <c r="U22" s="180" t="s">
        <v>794</v>
      </c>
    </row>
    <row r="23" spans="2:21" ht="20.25" customHeight="1" x14ac:dyDescent="0.25">
      <c r="B23" s="173"/>
      <c r="C23" s="173"/>
      <c r="D23" s="170"/>
      <c r="E23" s="174"/>
      <c r="F23" s="174"/>
      <c r="G23" s="74"/>
      <c r="H23" s="175" t="s">
        <v>793</v>
      </c>
      <c r="P23" s="165"/>
      <c r="Q23" s="168" t="str">
        <f t="shared" si="0"/>
        <v/>
      </c>
      <c r="R23" s="136"/>
      <c r="U23" s="180" t="s">
        <v>793</v>
      </c>
    </row>
    <row r="24" spans="2:21" ht="20.25" customHeight="1" x14ac:dyDescent="0.25">
      <c r="B24" s="173"/>
      <c r="C24" s="173"/>
      <c r="D24" s="170"/>
      <c r="E24" s="174"/>
      <c r="F24" s="174"/>
      <c r="G24" s="74"/>
      <c r="H24" s="175" t="s">
        <v>793</v>
      </c>
      <c r="P24" s="165"/>
      <c r="Q24" s="168" t="str">
        <f t="shared" si="0"/>
        <v/>
      </c>
      <c r="R24" s="136"/>
      <c r="U24" s="180"/>
    </row>
    <row r="25" spans="2:21" ht="20.25" customHeight="1" x14ac:dyDescent="0.25">
      <c r="B25" s="173"/>
      <c r="C25" s="173"/>
      <c r="D25" s="170"/>
      <c r="E25" s="174"/>
      <c r="F25" s="174"/>
      <c r="G25" s="74"/>
      <c r="H25" s="175" t="s">
        <v>793</v>
      </c>
      <c r="P25" s="165"/>
      <c r="Q25" s="168" t="str">
        <f t="shared" si="0"/>
        <v/>
      </c>
      <c r="R25" s="136"/>
      <c r="U25" s="181"/>
    </row>
    <row r="26" spans="2:21" ht="20.25" customHeight="1" x14ac:dyDescent="0.25">
      <c r="B26" s="173"/>
      <c r="C26" s="173"/>
      <c r="D26" s="170"/>
      <c r="E26" s="174"/>
      <c r="F26" s="174"/>
      <c r="G26" s="74"/>
      <c r="H26" s="175" t="s">
        <v>793</v>
      </c>
      <c r="L26" s="181"/>
      <c r="P26" s="165"/>
      <c r="Q26" s="168" t="str">
        <f t="shared" si="0"/>
        <v/>
      </c>
      <c r="R26" s="136"/>
    </row>
    <row r="27" spans="2:21" ht="20.25" customHeight="1" x14ac:dyDescent="0.25">
      <c r="B27" s="173"/>
      <c r="C27" s="173"/>
      <c r="D27" s="170"/>
      <c r="E27" s="174"/>
      <c r="F27" s="174"/>
      <c r="G27" s="74"/>
      <c r="H27" s="175" t="s">
        <v>793</v>
      </c>
      <c r="L27" s="181"/>
      <c r="P27" s="165"/>
      <c r="Q27" s="168" t="str">
        <f t="shared" si="0"/>
        <v/>
      </c>
      <c r="R27" s="136"/>
    </row>
    <row r="28" spans="2:21" ht="20.25" customHeight="1" x14ac:dyDescent="0.25">
      <c r="B28" s="173"/>
      <c r="C28" s="173"/>
      <c r="D28" s="170"/>
      <c r="E28" s="174"/>
      <c r="F28" s="174"/>
      <c r="G28" s="74"/>
      <c r="H28" s="175" t="s">
        <v>793</v>
      </c>
      <c r="L28" s="181"/>
      <c r="P28" s="165"/>
      <c r="Q28" s="168" t="str">
        <f t="shared" si="0"/>
        <v/>
      </c>
      <c r="R28" s="136"/>
    </row>
    <row r="29" spans="2:21" ht="20.25" customHeight="1" x14ac:dyDescent="0.25">
      <c r="B29" s="173"/>
      <c r="C29" s="173"/>
      <c r="D29" s="170"/>
      <c r="E29" s="174"/>
      <c r="F29" s="174"/>
      <c r="G29" s="74"/>
      <c r="H29" s="175" t="s">
        <v>793</v>
      </c>
      <c r="L29" s="181"/>
      <c r="P29" s="165"/>
      <c r="Q29" s="168" t="str">
        <f t="shared" si="0"/>
        <v/>
      </c>
      <c r="R29" s="136"/>
    </row>
    <row r="30" spans="2:21" ht="20.25" customHeight="1" x14ac:dyDescent="0.25">
      <c r="B30" s="173"/>
      <c r="C30" s="173"/>
      <c r="D30" s="170"/>
      <c r="E30" s="174"/>
      <c r="F30" s="174"/>
      <c r="G30" s="74"/>
      <c r="H30" s="175" t="s">
        <v>794</v>
      </c>
      <c r="L30" s="181"/>
      <c r="P30" s="165"/>
      <c r="Q30" s="168" t="str">
        <f t="shared" si="0"/>
        <v/>
      </c>
      <c r="R30" s="136"/>
    </row>
    <row r="31" spans="2:21" ht="20.25" customHeight="1" x14ac:dyDescent="0.25">
      <c r="B31" s="173"/>
      <c r="C31" s="173"/>
      <c r="D31" s="170"/>
      <c r="E31" s="174"/>
      <c r="F31" s="174"/>
      <c r="G31" s="74"/>
      <c r="H31" s="175" t="s">
        <v>793</v>
      </c>
      <c r="L31" s="181"/>
      <c r="P31" s="165"/>
      <c r="Q31" s="168" t="str">
        <f t="shared" si="0"/>
        <v/>
      </c>
      <c r="R31" s="136"/>
    </row>
    <row r="32" spans="2:21" ht="20.25" customHeight="1" x14ac:dyDescent="0.25">
      <c r="B32" s="173"/>
      <c r="C32" s="173"/>
      <c r="D32" s="170"/>
      <c r="E32" s="174"/>
      <c r="F32" s="174"/>
      <c r="G32" s="74"/>
      <c r="H32" s="175" t="s">
        <v>793</v>
      </c>
      <c r="L32" s="181"/>
      <c r="P32" s="165"/>
      <c r="Q32" s="168" t="str">
        <f t="shared" si="0"/>
        <v/>
      </c>
      <c r="R32" s="136"/>
    </row>
    <row r="33" spans="2:18" ht="20.25" customHeight="1" x14ac:dyDescent="0.25">
      <c r="B33" s="173"/>
      <c r="C33" s="173"/>
      <c r="D33" s="170"/>
      <c r="E33" s="174"/>
      <c r="F33" s="174"/>
      <c r="G33" s="74"/>
      <c r="H33" s="175" t="s">
        <v>793</v>
      </c>
      <c r="L33" s="182"/>
      <c r="P33" s="165"/>
      <c r="Q33" s="168" t="str">
        <f t="shared" si="0"/>
        <v/>
      </c>
      <c r="R33" s="136"/>
    </row>
    <row r="34" spans="2:18" ht="20.25" customHeight="1" x14ac:dyDescent="0.25">
      <c r="B34" s="173"/>
      <c r="C34" s="173"/>
      <c r="D34" s="170"/>
      <c r="E34" s="174"/>
      <c r="F34" s="174"/>
      <c r="G34" s="74"/>
      <c r="H34" s="175" t="s">
        <v>793</v>
      </c>
      <c r="L34" s="182"/>
      <c r="P34" s="165"/>
      <c r="Q34" s="168" t="str">
        <f t="shared" si="0"/>
        <v/>
      </c>
      <c r="R34" s="136"/>
    </row>
    <row r="35" spans="2:18" ht="20.25" customHeight="1" x14ac:dyDescent="0.25">
      <c r="B35" s="173"/>
      <c r="C35" s="173"/>
      <c r="D35" s="170"/>
      <c r="E35" s="174"/>
      <c r="F35" s="174"/>
      <c r="G35" s="74"/>
      <c r="H35" s="175" t="s">
        <v>793</v>
      </c>
      <c r="L35" s="182"/>
      <c r="P35" s="165"/>
      <c r="Q35" s="168" t="str">
        <f t="shared" si="0"/>
        <v/>
      </c>
      <c r="R35" s="136"/>
    </row>
    <row r="36" spans="2:18" ht="20.25" customHeight="1" x14ac:dyDescent="0.25">
      <c r="B36" s="173"/>
      <c r="C36" s="173"/>
      <c r="D36" s="170"/>
      <c r="E36" s="174"/>
      <c r="F36" s="174"/>
      <c r="G36" s="74"/>
      <c r="H36" s="175" t="s">
        <v>793</v>
      </c>
      <c r="L36" s="182"/>
      <c r="P36" s="165"/>
      <c r="Q36" s="168" t="str">
        <f t="shared" si="0"/>
        <v/>
      </c>
      <c r="R36" s="136"/>
    </row>
    <row r="37" spans="2:18" ht="20.25" customHeight="1" x14ac:dyDescent="0.25">
      <c r="B37" s="173"/>
      <c r="C37" s="173"/>
      <c r="D37" s="170"/>
      <c r="E37" s="174"/>
      <c r="F37" s="174"/>
      <c r="G37" s="74"/>
      <c r="H37" s="175" t="s">
        <v>793</v>
      </c>
      <c r="L37" s="182"/>
      <c r="P37" s="165"/>
      <c r="Q37" s="168" t="str">
        <f t="shared" si="0"/>
        <v/>
      </c>
      <c r="R37" s="136"/>
    </row>
    <row r="38" spans="2:18" ht="20.25" customHeight="1" x14ac:dyDescent="0.25">
      <c r="B38" s="173"/>
      <c r="C38" s="173"/>
      <c r="D38" s="170"/>
      <c r="E38" s="174"/>
      <c r="F38" s="174"/>
      <c r="G38" s="74"/>
      <c r="H38" s="175" t="s">
        <v>793</v>
      </c>
      <c r="L38" s="182"/>
      <c r="P38" s="165"/>
      <c r="Q38" s="168" t="str">
        <f t="shared" si="0"/>
        <v/>
      </c>
      <c r="R38" s="136"/>
    </row>
    <row r="39" spans="2:18" ht="20.25" customHeight="1" x14ac:dyDescent="0.25">
      <c r="B39" s="173"/>
      <c r="C39" s="173"/>
      <c r="D39" s="170"/>
      <c r="E39" s="174"/>
      <c r="F39" s="174"/>
      <c r="G39" s="74"/>
      <c r="H39" s="175" t="s">
        <v>793</v>
      </c>
      <c r="L39" s="182"/>
      <c r="P39" s="165"/>
      <c r="Q39" s="168" t="str">
        <f t="shared" si="0"/>
        <v/>
      </c>
      <c r="R39" s="136"/>
    </row>
    <row r="40" spans="2:18" ht="20.25" customHeight="1" x14ac:dyDescent="0.25">
      <c r="B40" s="173"/>
      <c r="C40" s="173"/>
      <c r="D40" s="170"/>
      <c r="E40" s="174"/>
      <c r="F40" s="174"/>
      <c r="G40" s="74"/>
      <c r="H40" s="175" t="s">
        <v>793</v>
      </c>
      <c r="L40" s="182"/>
      <c r="P40" s="165"/>
      <c r="Q40" s="168" t="str">
        <f t="shared" si="0"/>
        <v/>
      </c>
      <c r="R40" s="136"/>
    </row>
    <row r="41" spans="2:18" ht="20.25" customHeight="1" x14ac:dyDescent="0.25">
      <c r="B41" s="173"/>
      <c r="C41" s="173"/>
      <c r="D41" s="170"/>
      <c r="E41" s="174"/>
      <c r="F41" s="174"/>
      <c r="G41" s="74"/>
      <c r="H41" s="175" t="s">
        <v>793</v>
      </c>
      <c r="L41" s="182"/>
      <c r="P41" s="165"/>
      <c r="Q41" s="168" t="str">
        <f t="shared" si="0"/>
        <v/>
      </c>
      <c r="R41" s="136"/>
    </row>
    <row r="42" spans="2:18" ht="20.25" customHeight="1" x14ac:dyDescent="0.25">
      <c r="B42" s="173"/>
      <c r="C42" s="173"/>
      <c r="D42" s="170"/>
      <c r="E42" s="174"/>
      <c r="F42" s="174"/>
      <c r="G42" s="74"/>
      <c r="H42" s="175" t="s">
        <v>793</v>
      </c>
      <c r="L42" s="182"/>
      <c r="P42" s="165"/>
      <c r="Q42" s="168" t="str">
        <f t="shared" si="0"/>
        <v/>
      </c>
      <c r="R42" s="136"/>
    </row>
    <row r="43" spans="2:18" ht="20.25" customHeight="1" x14ac:dyDescent="0.25">
      <c r="B43" s="173"/>
      <c r="C43" s="173"/>
      <c r="D43" s="170"/>
      <c r="E43" s="174"/>
      <c r="F43" s="174"/>
      <c r="G43" s="74"/>
      <c r="H43" s="175" t="s">
        <v>793</v>
      </c>
      <c r="L43" s="182"/>
      <c r="P43" s="165"/>
      <c r="Q43" s="168" t="str">
        <f t="shared" si="0"/>
        <v/>
      </c>
      <c r="R43" s="136"/>
    </row>
    <row r="44" spans="2:18" ht="20.25" customHeight="1" x14ac:dyDescent="0.25">
      <c r="B44" s="173"/>
      <c r="C44" s="173"/>
      <c r="D44" s="170"/>
      <c r="E44" s="174"/>
      <c r="F44" s="174"/>
      <c r="G44" s="74"/>
      <c r="H44" s="175" t="s">
        <v>793</v>
      </c>
      <c r="L44" s="182"/>
      <c r="P44" s="165"/>
      <c r="Q44" s="168" t="str">
        <f t="shared" si="0"/>
        <v/>
      </c>
      <c r="R44" s="136"/>
    </row>
    <row r="45" spans="2:18" ht="20.25" customHeight="1" x14ac:dyDescent="0.25">
      <c r="B45" s="173"/>
      <c r="C45" s="173"/>
      <c r="D45" s="170"/>
      <c r="E45" s="174"/>
      <c r="F45" s="174"/>
      <c r="G45" s="74"/>
      <c r="H45" s="175" t="s">
        <v>793</v>
      </c>
      <c r="L45" s="182"/>
      <c r="P45" s="165"/>
      <c r="Q45" s="168" t="str">
        <f t="shared" si="0"/>
        <v/>
      </c>
      <c r="R45" s="136"/>
    </row>
    <row r="46" spans="2:18" ht="20.25" customHeight="1" x14ac:dyDescent="0.25">
      <c r="B46" s="173"/>
      <c r="C46" s="173"/>
      <c r="D46" s="170"/>
      <c r="E46" s="174"/>
      <c r="F46" s="174"/>
      <c r="G46" s="74"/>
      <c r="H46" s="175" t="s">
        <v>793</v>
      </c>
      <c r="L46" s="182"/>
      <c r="P46" s="136"/>
      <c r="Q46" s="136"/>
      <c r="R46" s="136"/>
    </row>
    <row r="47" spans="2:18" ht="20.25" customHeight="1" x14ac:dyDescent="0.25">
      <c r="B47" s="173"/>
      <c r="C47" s="173"/>
      <c r="D47" s="170"/>
      <c r="E47" s="174"/>
      <c r="F47" s="174"/>
      <c r="G47" s="74"/>
      <c r="H47" s="175" t="s">
        <v>793</v>
      </c>
      <c r="L47" s="182"/>
      <c r="P47" s="136"/>
      <c r="Q47" s="136"/>
      <c r="R47" s="136"/>
    </row>
    <row r="48" spans="2:18" ht="16.899999999999999" customHeight="1" x14ac:dyDescent="0.25">
      <c r="B48" s="330"/>
      <c r="C48" s="330"/>
      <c r="D48" s="330"/>
      <c r="E48" s="330"/>
      <c r="I48" s="182"/>
      <c r="J48" s="182"/>
    </row>
    <row r="50" spans="2:12" ht="14.65" customHeight="1" x14ac:dyDescent="0.25">
      <c r="B50" s="652" t="s">
        <v>934</v>
      </c>
      <c r="C50" s="652"/>
      <c r="D50" s="652"/>
      <c r="E50" s="652"/>
      <c r="F50" s="652"/>
      <c r="G50" s="652"/>
      <c r="H50" s="652"/>
      <c r="I50" s="652"/>
      <c r="J50" s="182"/>
    </row>
    <row r="51" spans="2:12" s="352" customFormat="1" ht="21" x14ac:dyDescent="0.25">
      <c r="B51" s="708" t="s">
        <v>617</v>
      </c>
      <c r="C51" s="708"/>
      <c r="D51" s="387"/>
      <c r="E51" s="387"/>
      <c r="F51" s="387"/>
      <c r="G51" s="387"/>
    </row>
    <row r="52" spans="2:12" ht="39.75" customHeight="1" x14ac:dyDescent="0.25">
      <c r="B52" s="706" t="s">
        <v>618</v>
      </c>
      <c r="C52" s="706"/>
      <c r="D52" s="706"/>
      <c r="E52" s="706"/>
      <c r="F52" s="706"/>
      <c r="G52" s="706"/>
      <c r="H52" s="331"/>
      <c r="I52" s="182"/>
      <c r="J52" s="182"/>
      <c r="K52" s="182"/>
    </row>
    <row r="53" spans="2:12" x14ac:dyDescent="0.25">
      <c r="B53" s="706" t="s">
        <v>795</v>
      </c>
      <c r="C53" s="706"/>
      <c r="D53" s="706"/>
      <c r="E53" s="706"/>
      <c r="F53" s="706"/>
      <c r="G53" s="706"/>
      <c r="H53" s="331"/>
      <c r="I53" s="182"/>
      <c r="J53" s="182"/>
      <c r="K53" s="182"/>
      <c r="L53" s="182"/>
    </row>
    <row r="54" spans="2:12" x14ac:dyDescent="0.25">
      <c r="B54" s="706" t="s">
        <v>619</v>
      </c>
      <c r="C54" s="706"/>
      <c r="D54" s="706"/>
      <c r="E54" s="706"/>
      <c r="F54" s="706"/>
      <c r="G54" s="706"/>
      <c r="H54" s="331"/>
      <c r="J54" s="182"/>
      <c r="K54" s="182"/>
      <c r="L54" s="332"/>
    </row>
    <row r="55" spans="2:12" x14ac:dyDescent="0.25">
      <c r="B55" s="707" t="s">
        <v>951</v>
      </c>
      <c r="C55" s="707"/>
      <c r="D55" s="707"/>
      <c r="E55" s="707"/>
      <c r="F55" s="707"/>
      <c r="G55" s="707"/>
      <c r="H55" s="333"/>
      <c r="J55" s="182"/>
      <c r="K55" s="182"/>
    </row>
    <row r="56" spans="2:12" x14ac:dyDescent="0.25">
      <c r="B56" s="706" t="s">
        <v>620</v>
      </c>
      <c r="C56" s="706"/>
      <c r="D56" s="706"/>
      <c r="E56" s="706"/>
      <c r="F56" s="706"/>
      <c r="G56" s="706"/>
      <c r="H56" s="331"/>
      <c r="J56" s="182"/>
      <c r="K56" s="182"/>
    </row>
    <row r="57" spans="2:12" x14ac:dyDescent="0.25">
      <c r="B57" s="704" t="s">
        <v>1052</v>
      </c>
      <c r="C57" s="704"/>
      <c r="D57" s="704"/>
      <c r="E57" s="704"/>
      <c r="F57" s="704"/>
      <c r="G57" s="704"/>
      <c r="H57" s="334"/>
      <c r="J57" s="182"/>
      <c r="K57" s="182"/>
    </row>
    <row r="58" spans="2:12" x14ac:dyDescent="0.25">
      <c r="B58" s="358" t="s">
        <v>927</v>
      </c>
      <c r="K58" s="182"/>
    </row>
    <row r="59" spans="2:12" x14ac:dyDescent="0.25">
      <c r="B59" s="54"/>
      <c r="K59" s="182"/>
    </row>
    <row r="60" spans="2:12" ht="35.25" customHeight="1" x14ac:dyDescent="0.25"/>
    <row r="61" spans="2:12" ht="17.25" customHeight="1" x14ac:dyDescent="0.25"/>
    <row r="62" spans="2:12" ht="15" customHeight="1" x14ac:dyDescent="0.25"/>
    <row r="64" spans="2:12" ht="29.25" customHeight="1" x14ac:dyDescent="0.25"/>
    <row r="66" spans="2:8" x14ac:dyDescent="0.25">
      <c r="B66" s="705"/>
      <c r="C66" s="705"/>
      <c r="D66" s="705"/>
      <c r="E66" s="705"/>
      <c r="F66" s="705"/>
      <c r="G66" s="705"/>
      <c r="H66" s="80"/>
    </row>
    <row r="67" spans="2:8" x14ac:dyDescent="0.25">
      <c r="B67" s="705"/>
      <c r="C67" s="705"/>
      <c r="D67" s="705"/>
      <c r="E67" s="705"/>
      <c r="F67" s="705"/>
      <c r="G67" s="705"/>
      <c r="H67" s="80"/>
    </row>
  </sheetData>
  <protectedRanges>
    <protectedRange sqref="G4:G6 F10:G10 G11:G12 E11:E12 D17 P15:P45 D6:E9 B18:H47" name="Plage1"/>
  </protectedRanges>
  <mergeCells count="18">
    <mergeCell ref="I4:J4"/>
    <mergeCell ref="I5:J5"/>
    <mergeCell ref="C3:G3"/>
    <mergeCell ref="C4:D5"/>
    <mergeCell ref="B1:I1"/>
    <mergeCell ref="B2:I2"/>
    <mergeCell ref="F9:G9"/>
    <mergeCell ref="B17:C17"/>
    <mergeCell ref="B57:G57"/>
    <mergeCell ref="B66:G66"/>
    <mergeCell ref="B67:G67"/>
    <mergeCell ref="B52:G52"/>
    <mergeCell ref="B53:G53"/>
    <mergeCell ref="B54:G54"/>
    <mergeCell ref="B55:G55"/>
    <mergeCell ref="B56:G56"/>
    <mergeCell ref="B51:C51"/>
    <mergeCell ref="B50:I50"/>
  </mergeCells>
  <conditionalFormatting sqref="B4:H47">
    <cfRule type="expression" dxfId="2" priority="1">
      <formula>$I$4="non"</formula>
    </cfRule>
  </conditionalFormatting>
  <conditionalFormatting sqref="G18:G47">
    <cfRule type="cellIs" priority="8" operator="equal">
      <formula>$U$20</formula>
    </cfRule>
    <cfRule type="cellIs" dxfId="1" priority="9" operator="equal">
      <formula>$U$18</formula>
    </cfRule>
    <cfRule type="cellIs" dxfId="0" priority="10" operator="equal">
      <formula>$U$19</formula>
    </cfRule>
  </conditionalFormatting>
  <dataValidations count="4">
    <dataValidation type="list" allowBlank="1" showInputMessage="1" showErrorMessage="1" sqref="I4" xr:uid="{FADF079D-225F-4A31-8C35-772A80B80405}">
      <formula1>$L$1:$L$2</formula1>
    </dataValidation>
    <dataValidation showInputMessage="1" showErrorMessage="1" sqref="D6:D7 D9" xr:uid="{D1F5A247-DBE6-4A68-B2F2-3743788AADEF}"/>
    <dataValidation type="list" allowBlank="1" showInputMessage="1" showErrorMessage="1" sqref="H18:H47" xr:uid="{86729834-FC41-44B8-81AC-1900608FD11E}">
      <formula1>$U$22:$U$24</formula1>
    </dataValidation>
    <dataValidation type="list" allowBlank="1" showErrorMessage="1" sqref="G18:G47" xr:uid="{CD32B23C-F2CE-4122-B14B-AA5E7A05E60E}">
      <formula1>$U$18:$U$20</formula1>
    </dataValidation>
  </dataValidations>
  <hyperlinks>
    <hyperlink ref="B55" r:id="rId1" display="https://ephy.anses.fr/recherche_avancee/ppp" xr:uid="{94007DF2-317B-4DD3-A3ED-870A52D4BCBC}"/>
    <hyperlink ref="B57" r:id="rId2" display="http://www.calculette-ift.fr/" xr:uid="{F1EE3CAC-5662-4706-BDC3-E580F7400174}"/>
    <hyperlink ref="B58" r:id="rId3" display="https://draaf.paca.agriculture.gouv.fr/IMG/pdf/IFT_PACA_2020_cle8df936.pdf" xr:uid="{8F9F17F4-6745-490E-AF39-2CB4E04DE299}"/>
  </hyperlinks>
  <pageMargins left="0.7" right="0.7" top="0.75" bottom="0.75" header="0.3" footer="0.3"/>
  <pageSetup paperSize="9" orientation="portrait"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D1AF2-5162-461B-8549-741BE70C0D79}">
  <sheetPr>
    <tabColor theme="5" tint="0.39997558519241921"/>
  </sheetPr>
  <dimension ref="A1:J145"/>
  <sheetViews>
    <sheetView topLeftCell="B1" zoomScale="107" zoomScaleNormal="107" workbookViewId="0">
      <selection activeCell="B5" sqref="B5"/>
    </sheetView>
  </sheetViews>
  <sheetFormatPr baseColWidth="10" defaultColWidth="10.85546875" defaultRowHeight="15" x14ac:dyDescent="0.25"/>
  <cols>
    <col min="2" max="2" width="69.140625" customWidth="1"/>
    <col min="3" max="3" width="27.7109375" customWidth="1"/>
    <col min="4" max="4" width="38.5703125" customWidth="1"/>
    <col min="5" max="5" width="26.28515625" bestFit="1" customWidth="1"/>
    <col min="6" max="6" width="17.28515625" customWidth="1"/>
    <col min="7" max="7" width="23.28515625" customWidth="1"/>
  </cols>
  <sheetData>
    <row r="1" spans="1:10" ht="23.25" x14ac:dyDescent="0.25">
      <c r="A1" s="22"/>
      <c r="B1" s="732" t="s">
        <v>860</v>
      </c>
      <c r="C1" s="732"/>
      <c r="D1" s="732"/>
      <c r="E1" s="732"/>
      <c r="F1" s="732"/>
      <c r="G1" s="732"/>
      <c r="H1" s="732"/>
    </row>
    <row r="2" spans="1:10" ht="21" customHeight="1" x14ac:dyDescent="0.25">
      <c r="A2" s="22"/>
      <c r="B2" s="733" t="s">
        <v>898</v>
      </c>
      <c r="C2" s="733"/>
      <c r="D2" s="733"/>
      <c r="E2" s="733"/>
      <c r="F2" s="733"/>
      <c r="G2" s="733"/>
      <c r="H2" s="733"/>
    </row>
    <row r="3" spans="1:10" ht="14.65" customHeight="1" x14ac:dyDescent="0.25">
      <c r="A3" s="22"/>
    </row>
    <row r="4" spans="1:10" ht="15.75" thickBot="1" x14ac:dyDescent="0.3"/>
    <row r="5" spans="1:10" ht="86.45" customHeight="1" thickBot="1" x14ac:dyDescent="0.3">
      <c r="B5" s="615" t="s">
        <v>1078</v>
      </c>
      <c r="C5" s="746" t="s">
        <v>900</v>
      </c>
      <c r="D5" s="747"/>
      <c r="F5" s="748" t="s">
        <v>663</v>
      </c>
      <c r="G5" s="749"/>
    </row>
    <row r="6" spans="1:10" ht="16.5" thickBot="1" x14ac:dyDescent="0.3">
      <c r="F6" s="750" t="s">
        <v>664</v>
      </c>
      <c r="G6" s="751"/>
    </row>
    <row r="7" spans="1:10" s="22" customFormat="1" ht="29.1" customHeight="1" thickBot="1" x14ac:dyDescent="0.3">
      <c r="B7" s="356" t="s">
        <v>108</v>
      </c>
      <c r="C7" s="357"/>
      <c r="F7" s="752" t="s">
        <v>665</v>
      </c>
      <c r="G7" s="753"/>
      <c r="H7" s="21"/>
      <c r="I7" s="21"/>
      <c r="J7" s="21"/>
    </row>
    <row r="8" spans="1:10" ht="15.75" thickBot="1" x14ac:dyDescent="0.3"/>
    <row r="9" spans="1:10" ht="39" customHeight="1" thickBot="1" x14ac:dyDescent="0.3">
      <c r="B9" s="557" t="s">
        <v>0</v>
      </c>
      <c r="C9" s="558" t="s">
        <v>94</v>
      </c>
      <c r="D9" s="558" t="s">
        <v>1</v>
      </c>
      <c r="E9" s="558" t="s">
        <v>95</v>
      </c>
      <c r="F9" s="564" t="s">
        <v>2</v>
      </c>
      <c r="G9" s="384" t="s">
        <v>711</v>
      </c>
    </row>
    <row r="10" spans="1:10" ht="30" x14ac:dyDescent="0.25">
      <c r="B10" s="559" t="s">
        <v>3</v>
      </c>
      <c r="C10" s="560"/>
      <c r="D10" s="561" t="s">
        <v>4</v>
      </c>
      <c r="E10" s="562">
        <f>C10*45.6</f>
        <v>0</v>
      </c>
      <c r="F10" s="561" t="s">
        <v>712</v>
      </c>
      <c r="G10" s="563">
        <f>C10*3.24</f>
        <v>0</v>
      </c>
    </row>
    <row r="11" spans="1:10" x14ac:dyDescent="0.25">
      <c r="B11" s="509" t="s">
        <v>981</v>
      </c>
      <c r="C11" s="24"/>
      <c r="D11" s="25" t="s">
        <v>683</v>
      </c>
      <c r="E11" s="511">
        <f>C11*48.01</f>
        <v>0</v>
      </c>
      <c r="F11" s="26" t="s">
        <v>713</v>
      </c>
      <c r="G11" s="513">
        <f>C11*3.251</f>
        <v>0</v>
      </c>
    </row>
    <row r="12" spans="1:10" x14ac:dyDescent="0.25">
      <c r="B12" s="509" t="s">
        <v>982</v>
      </c>
      <c r="C12" s="24"/>
      <c r="D12" s="25" t="s">
        <v>684</v>
      </c>
      <c r="E12" s="511">
        <f>C12*48.11</f>
        <v>0</v>
      </c>
      <c r="F12" s="26" t="s">
        <v>714</v>
      </c>
      <c r="G12" s="513">
        <f>C12*3.176</f>
        <v>0</v>
      </c>
    </row>
    <row r="13" spans="1:10" ht="30" x14ac:dyDescent="0.25">
      <c r="B13" s="509" t="s">
        <v>928</v>
      </c>
      <c r="C13" s="24"/>
      <c r="D13" s="27" t="s">
        <v>685</v>
      </c>
      <c r="E13" s="511">
        <f>C13*-11.01</f>
        <v>0</v>
      </c>
      <c r="F13" s="28" t="s">
        <v>715</v>
      </c>
      <c r="G13" s="513">
        <f>C13*-0.057</f>
        <v>0</v>
      </c>
    </row>
    <row r="14" spans="1:10" ht="30" x14ac:dyDescent="0.25">
      <c r="B14" s="509" t="s">
        <v>929</v>
      </c>
      <c r="C14" s="24"/>
      <c r="D14" s="28" t="s">
        <v>716</v>
      </c>
      <c r="E14" s="511">
        <f>C14*-48.01</f>
        <v>0</v>
      </c>
      <c r="F14" s="28" t="s">
        <v>717</v>
      </c>
      <c r="G14" s="513">
        <f>C14*-3.251</f>
        <v>0</v>
      </c>
    </row>
    <row r="15" spans="1:10" ht="30" x14ac:dyDescent="0.25">
      <c r="B15" s="509" t="s">
        <v>983</v>
      </c>
      <c r="C15" s="24"/>
      <c r="D15" s="25" t="s">
        <v>697</v>
      </c>
      <c r="E15" s="511">
        <f>C15*11.01</f>
        <v>0</v>
      </c>
      <c r="F15" s="26" t="s">
        <v>718</v>
      </c>
      <c r="G15" s="513">
        <f>C15*0.057</f>
        <v>0</v>
      </c>
    </row>
    <row r="16" spans="1:10" ht="30" x14ac:dyDescent="0.25">
      <c r="B16" s="509" t="s">
        <v>5</v>
      </c>
      <c r="C16" s="24"/>
      <c r="D16" s="29" t="s">
        <v>6</v>
      </c>
      <c r="E16" s="511">
        <f>C16*10.4</f>
        <v>0</v>
      </c>
      <c r="F16" s="29" t="s">
        <v>719</v>
      </c>
      <c r="G16" s="513">
        <f>C16*0.078</f>
        <v>0</v>
      </c>
    </row>
    <row r="17" spans="2:7" ht="30" x14ac:dyDescent="0.25">
      <c r="B17" s="509" t="s">
        <v>984</v>
      </c>
      <c r="C17" s="24"/>
      <c r="D17" s="26" t="s">
        <v>686</v>
      </c>
      <c r="E17" s="511">
        <f>C17*4.2</f>
        <v>0</v>
      </c>
      <c r="F17" s="26" t="s">
        <v>720</v>
      </c>
      <c r="G17" s="513">
        <f>C17*0.227</f>
        <v>0</v>
      </c>
    </row>
    <row r="18" spans="2:7" x14ac:dyDescent="0.25">
      <c r="B18" s="509" t="s">
        <v>721</v>
      </c>
      <c r="C18" s="24"/>
      <c r="D18" s="29" t="s">
        <v>722</v>
      </c>
      <c r="E18" s="511">
        <f>C18*55.7</f>
        <v>0</v>
      </c>
      <c r="F18" s="29" t="s">
        <v>723</v>
      </c>
      <c r="G18" s="513">
        <f>C18*3.41</f>
        <v>0</v>
      </c>
    </row>
    <row r="19" spans="2:7" ht="30" x14ac:dyDescent="0.25">
      <c r="B19" s="509" t="s">
        <v>985</v>
      </c>
      <c r="C19" s="24"/>
      <c r="D19" s="26" t="s">
        <v>687</v>
      </c>
      <c r="E19" s="511">
        <f>C19*48.77</f>
        <v>0</v>
      </c>
      <c r="F19" s="26" t="s">
        <v>724</v>
      </c>
      <c r="G19" s="513">
        <f>C19*3.457</f>
        <v>0</v>
      </c>
    </row>
    <row r="20" spans="2:7" ht="30" x14ac:dyDescent="0.25">
      <c r="B20" s="509" t="s">
        <v>725</v>
      </c>
      <c r="C20" s="24"/>
      <c r="D20" s="30" t="s">
        <v>726</v>
      </c>
      <c r="E20" s="511">
        <f>C20*54.3</f>
        <v>0</v>
      </c>
      <c r="F20" s="30" t="s">
        <v>727</v>
      </c>
      <c r="G20" s="513">
        <f>C20*5.334</f>
        <v>0</v>
      </c>
    </row>
    <row r="21" spans="2:7" ht="30" x14ac:dyDescent="0.25">
      <c r="B21" s="509" t="s">
        <v>986</v>
      </c>
      <c r="C21" s="24"/>
      <c r="D21" s="25" t="s">
        <v>728</v>
      </c>
      <c r="E21" s="511">
        <f>C21*64.7</f>
        <v>0</v>
      </c>
      <c r="F21" s="26" t="s">
        <v>729</v>
      </c>
      <c r="G21" s="513">
        <f>C21*3.97</f>
        <v>0</v>
      </c>
    </row>
    <row r="22" spans="2:7" ht="30" x14ac:dyDescent="0.25">
      <c r="B22" s="509" t="s">
        <v>987</v>
      </c>
      <c r="C22" s="24"/>
      <c r="D22" s="25" t="s">
        <v>705</v>
      </c>
      <c r="E22" s="511">
        <f>C22*71.3</f>
        <v>0</v>
      </c>
      <c r="F22" s="26" t="s">
        <v>730</v>
      </c>
      <c r="G22" s="513">
        <f>C22*4.54</f>
        <v>0</v>
      </c>
    </row>
    <row r="23" spans="2:7" ht="30" x14ac:dyDescent="0.25">
      <c r="B23" s="509" t="s">
        <v>988</v>
      </c>
      <c r="C23" s="24"/>
      <c r="D23" s="26" t="s">
        <v>703</v>
      </c>
      <c r="E23" s="511">
        <f>C23*35.3</f>
        <v>0</v>
      </c>
      <c r="F23" s="26" t="s">
        <v>731</v>
      </c>
      <c r="G23" s="513">
        <f>C23*1.45</f>
        <v>0</v>
      </c>
    </row>
    <row r="24" spans="2:7" ht="30" x14ac:dyDescent="0.25">
      <c r="B24" s="509" t="s">
        <v>989</v>
      </c>
      <c r="C24" s="24"/>
      <c r="D24" s="25" t="s">
        <v>704</v>
      </c>
      <c r="E24" s="511">
        <f>C24*10.5</f>
        <v>0</v>
      </c>
      <c r="F24" s="26" t="s">
        <v>732</v>
      </c>
      <c r="G24" s="513">
        <f>C24*0.71</f>
        <v>0</v>
      </c>
    </row>
    <row r="25" spans="2:7" ht="30" x14ac:dyDescent="0.25">
      <c r="B25" s="509" t="s">
        <v>733</v>
      </c>
      <c r="C25" s="24"/>
      <c r="D25" s="25" t="s">
        <v>734</v>
      </c>
      <c r="E25" s="511">
        <f>C25*2.7</f>
        <v>0</v>
      </c>
      <c r="F25" s="25" t="s">
        <v>735</v>
      </c>
      <c r="G25" s="513">
        <f>C25*0.354</f>
        <v>0</v>
      </c>
    </row>
    <row r="26" spans="2:7" ht="30" x14ac:dyDescent="0.25">
      <c r="B26" s="509" t="s">
        <v>736</v>
      </c>
      <c r="C26" s="24"/>
      <c r="D26" s="25" t="s">
        <v>737</v>
      </c>
      <c r="E26" s="511">
        <f>C26*5.7</f>
        <v>0</v>
      </c>
      <c r="F26" s="25" t="s">
        <v>738</v>
      </c>
      <c r="G26" s="513">
        <f>C26*1.579</f>
        <v>0</v>
      </c>
    </row>
    <row r="27" spans="2:7" ht="30" x14ac:dyDescent="0.25">
      <c r="B27" s="509" t="s">
        <v>739</v>
      </c>
      <c r="C27" s="24"/>
      <c r="D27" s="25" t="s">
        <v>740</v>
      </c>
      <c r="E27" s="511">
        <f>C27*3.3</f>
        <v>0</v>
      </c>
      <c r="F27" s="25" t="s">
        <v>741</v>
      </c>
      <c r="G27" s="513">
        <f>C27*0.46</f>
        <v>0</v>
      </c>
    </row>
    <row r="28" spans="2:7" ht="30" x14ac:dyDescent="0.25">
      <c r="B28" s="509" t="s">
        <v>742</v>
      </c>
      <c r="C28" s="24"/>
      <c r="D28" s="25" t="s">
        <v>743</v>
      </c>
      <c r="E28" s="511">
        <f>C28*3.2</f>
        <v>0</v>
      </c>
      <c r="F28" s="25" t="s">
        <v>744</v>
      </c>
      <c r="G28" s="513">
        <f>C28*0.294</f>
        <v>0</v>
      </c>
    </row>
    <row r="29" spans="2:7" ht="30" x14ac:dyDescent="0.25">
      <c r="B29" s="509" t="s">
        <v>745</v>
      </c>
      <c r="C29" s="24"/>
      <c r="D29" s="25" t="s">
        <v>746</v>
      </c>
      <c r="E29" s="511">
        <f>C29*13.2</f>
        <v>0</v>
      </c>
      <c r="F29" s="25" t="s">
        <v>747</v>
      </c>
      <c r="G29" s="513">
        <f>C29*0.961</f>
        <v>0</v>
      </c>
    </row>
    <row r="30" spans="2:7" x14ac:dyDescent="0.25">
      <c r="B30" s="509" t="s">
        <v>710</v>
      </c>
      <c r="C30" s="24"/>
      <c r="D30" s="25" t="s">
        <v>706</v>
      </c>
      <c r="E30" s="511">
        <f>C30*2330</f>
        <v>0</v>
      </c>
      <c r="F30" s="26" t="s">
        <v>748</v>
      </c>
      <c r="G30" s="513">
        <f>C30*220</f>
        <v>0</v>
      </c>
    </row>
    <row r="31" spans="2:7" ht="15.4" customHeight="1" x14ac:dyDescent="0.25">
      <c r="B31" s="509" t="s">
        <v>749</v>
      </c>
      <c r="C31" s="24"/>
      <c r="D31" s="26" t="s">
        <v>707</v>
      </c>
      <c r="E31" s="511">
        <f>C31*6918.7</f>
        <v>0</v>
      </c>
      <c r="F31" s="26" t="s">
        <v>750</v>
      </c>
      <c r="G31" s="513">
        <f>C31*662.5</f>
        <v>0</v>
      </c>
    </row>
    <row r="32" spans="2:7" ht="30" x14ac:dyDescent="0.25">
      <c r="B32" s="509" t="s">
        <v>708</v>
      </c>
      <c r="C32" s="24"/>
      <c r="D32" s="26" t="s">
        <v>751</v>
      </c>
      <c r="E32" s="511">
        <f>C32*2695</f>
        <v>0</v>
      </c>
      <c r="F32" s="26" t="s">
        <v>752</v>
      </c>
      <c r="G32" s="513">
        <f>C32*324</f>
        <v>0</v>
      </c>
    </row>
    <row r="33" spans="2:7" ht="18.399999999999999" customHeight="1" x14ac:dyDescent="0.25">
      <c r="B33" s="509" t="s">
        <v>709</v>
      </c>
      <c r="C33" s="598"/>
      <c r="D33" s="599" t="s">
        <v>753</v>
      </c>
      <c r="E33" s="600">
        <f>C33*5705</f>
        <v>0</v>
      </c>
      <c r="F33" s="601" t="s">
        <v>754</v>
      </c>
      <c r="G33" s="602">
        <f>C33*1579</f>
        <v>0</v>
      </c>
    </row>
    <row r="34" spans="2:7" x14ac:dyDescent="0.25">
      <c r="B34" s="509" t="s">
        <v>755</v>
      </c>
      <c r="C34" s="24"/>
      <c r="D34" s="25" t="s">
        <v>756</v>
      </c>
      <c r="E34" s="511">
        <f>C34*2.5</f>
        <v>0</v>
      </c>
      <c r="F34" s="25" t="s">
        <v>757</v>
      </c>
      <c r="G34" s="513">
        <f>C34*0.3</f>
        <v>0</v>
      </c>
    </row>
    <row r="35" spans="2:7" x14ac:dyDescent="0.25">
      <c r="B35" s="509" t="s">
        <v>758</v>
      </c>
      <c r="C35" s="24"/>
      <c r="D35" s="25" t="s">
        <v>759</v>
      </c>
      <c r="E35" s="511">
        <f>C35*4</f>
        <v>0</v>
      </c>
      <c r="F35" s="25" t="s">
        <v>760</v>
      </c>
      <c r="G35" s="513">
        <f>C35*0.6</f>
        <v>0</v>
      </c>
    </row>
    <row r="36" spans="2:7" x14ac:dyDescent="0.25">
      <c r="B36" s="509" t="s">
        <v>761</v>
      </c>
      <c r="C36" s="24"/>
      <c r="D36" s="25" t="s">
        <v>762</v>
      </c>
      <c r="E36" s="511">
        <f>C36*43.3</f>
        <v>0</v>
      </c>
      <c r="F36" s="25" t="s">
        <v>763</v>
      </c>
      <c r="G36" s="513">
        <f>C36*0.11</f>
        <v>0</v>
      </c>
    </row>
    <row r="37" spans="2:7" x14ac:dyDescent="0.25">
      <c r="B37" s="509" t="s">
        <v>764</v>
      </c>
      <c r="C37" s="24"/>
      <c r="D37" s="26" t="s">
        <v>765</v>
      </c>
      <c r="E37" s="511">
        <f>C37*87</f>
        <v>0</v>
      </c>
      <c r="F37" s="26" t="s">
        <v>766</v>
      </c>
      <c r="G37" s="513">
        <f>C37*2.59</f>
        <v>0</v>
      </c>
    </row>
    <row r="38" spans="2:7" x14ac:dyDescent="0.25">
      <c r="B38" s="509" t="s">
        <v>994</v>
      </c>
      <c r="C38" s="24"/>
      <c r="D38" s="26" t="s">
        <v>691</v>
      </c>
      <c r="E38" s="511">
        <f>C38*72</f>
        <v>0</v>
      </c>
      <c r="F38" s="26" t="s">
        <v>767</v>
      </c>
      <c r="G38" s="513">
        <f>C38*1.99</f>
        <v>0</v>
      </c>
    </row>
    <row r="39" spans="2:7" ht="30" x14ac:dyDescent="0.25">
      <c r="B39" s="509" t="s">
        <v>993</v>
      </c>
      <c r="C39" s="24"/>
      <c r="D39" s="25" t="s">
        <v>692</v>
      </c>
      <c r="E39" s="511">
        <f>C39*15</f>
        <v>0</v>
      </c>
      <c r="F39" s="26" t="s">
        <v>768</v>
      </c>
      <c r="G39" s="513">
        <f>C39*0.409</f>
        <v>0</v>
      </c>
    </row>
    <row r="40" spans="2:7" ht="30" x14ac:dyDescent="0.25">
      <c r="B40" s="509" t="s">
        <v>992</v>
      </c>
      <c r="C40" s="24"/>
      <c r="D40" s="26" t="s">
        <v>688</v>
      </c>
      <c r="E40" s="511">
        <f>C40*15.8</f>
        <v>0</v>
      </c>
      <c r="F40" s="26" t="s">
        <v>769</v>
      </c>
      <c r="G40" s="513">
        <f>C40*0.72</f>
        <v>0</v>
      </c>
    </row>
    <row r="41" spans="2:7" ht="30" x14ac:dyDescent="0.25">
      <c r="B41" s="509" t="s">
        <v>991</v>
      </c>
      <c r="C41" s="24"/>
      <c r="D41" s="25" t="s">
        <v>689</v>
      </c>
      <c r="E41" s="511">
        <f>C41*55.9</f>
        <v>0</v>
      </c>
      <c r="F41" s="26" t="s">
        <v>770</v>
      </c>
      <c r="G41" s="513">
        <f>C41*4.16</f>
        <v>0</v>
      </c>
    </row>
    <row r="42" spans="2:7" ht="30.75" thickBot="1" x14ac:dyDescent="0.3">
      <c r="B42" s="510" t="s">
        <v>990</v>
      </c>
      <c r="C42" s="31"/>
      <c r="D42" s="32" t="s">
        <v>690</v>
      </c>
      <c r="E42" s="512">
        <f>C42*40.8</f>
        <v>0</v>
      </c>
      <c r="F42" s="32" t="s">
        <v>771</v>
      </c>
      <c r="G42" s="514">
        <f>C42*3.81</f>
        <v>0</v>
      </c>
    </row>
    <row r="43" spans="2:7" ht="15.75" thickBot="1" x14ac:dyDescent="0.3">
      <c r="B43" s="22"/>
      <c r="C43" s="22"/>
      <c r="D43" s="33" t="s">
        <v>96</v>
      </c>
      <c r="E43" s="38">
        <f>SUM(E10:E42)</f>
        <v>0</v>
      </c>
      <c r="F43" s="34" t="s">
        <v>772</v>
      </c>
      <c r="G43" s="35">
        <f>SUM(G10:G42)</f>
        <v>0</v>
      </c>
    </row>
    <row r="44" spans="2:7" x14ac:dyDescent="0.25">
      <c r="C44" s="36"/>
      <c r="D44" s="37" t="s">
        <v>97</v>
      </c>
      <c r="E44" s="38">
        <f>E43*0.028</f>
        <v>0</v>
      </c>
    </row>
    <row r="45" spans="2:7" ht="15.75" thickBot="1" x14ac:dyDescent="0.3">
      <c r="B45" s="22"/>
      <c r="C45" s="22"/>
      <c r="D45" s="39" t="s">
        <v>98</v>
      </c>
      <c r="E45" s="40" t="str">
        <f>IF(C7=0,"",E44/C7)</f>
        <v/>
      </c>
      <c r="F45" s="21"/>
      <c r="G45" s="22"/>
    </row>
    <row r="49" spans="2:7" ht="15.75" thickBot="1" x14ac:dyDescent="0.3"/>
    <row r="50" spans="2:7" ht="15.75" thickBot="1" x14ac:dyDescent="0.3">
      <c r="B50" s="557" t="s">
        <v>7</v>
      </c>
      <c r="C50" s="558" t="s">
        <v>99</v>
      </c>
      <c r="D50" s="384" t="s">
        <v>773</v>
      </c>
    </row>
    <row r="51" spans="2:7" x14ac:dyDescent="0.25">
      <c r="B51" s="515" t="s">
        <v>8</v>
      </c>
      <c r="C51" s="41"/>
      <c r="D51" s="42">
        <f>C51*1.5</f>
        <v>0</v>
      </c>
    </row>
    <row r="52" spans="2:7" x14ac:dyDescent="0.25">
      <c r="B52" s="516" t="s">
        <v>9</v>
      </c>
      <c r="C52" s="43"/>
      <c r="D52" s="44">
        <f>C52*117.7</f>
        <v>0</v>
      </c>
    </row>
    <row r="53" spans="2:7" x14ac:dyDescent="0.25">
      <c r="B53" s="516" t="s">
        <v>975</v>
      </c>
      <c r="C53" s="43"/>
      <c r="D53" s="44">
        <f>C53*25</f>
        <v>0</v>
      </c>
    </row>
    <row r="54" spans="2:7" x14ac:dyDescent="0.25">
      <c r="B54" s="516" t="s">
        <v>10</v>
      </c>
      <c r="C54" s="43"/>
      <c r="D54" s="44">
        <f>C54*62.1</f>
        <v>0</v>
      </c>
      <c r="G54" s="23"/>
    </row>
    <row r="55" spans="2:7" x14ac:dyDescent="0.25">
      <c r="B55" s="516" t="s">
        <v>11</v>
      </c>
      <c r="C55" s="43"/>
      <c r="D55" s="44">
        <f>C55*50.9</f>
        <v>0</v>
      </c>
    </row>
    <row r="56" spans="2:7" x14ac:dyDescent="0.25">
      <c r="B56" s="516" t="s">
        <v>12</v>
      </c>
      <c r="C56" s="43"/>
      <c r="D56" s="44">
        <f>C56*38.7</f>
        <v>0</v>
      </c>
    </row>
    <row r="57" spans="2:7" x14ac:dyDescent="0.25">
      <c r="B57" s="517" t="s">
        <v>13</v>
      </c>
      <c r="C57" s="43"/>
      <c r="D57" s="44">
        <f>C57*72</f>
        <v>0</v>
      </c>
    </row>
    <row r="58" spans="2:7" x14ac:dyDescent="0.25">
      <c r="B58" s="517" t="s">
        <v>14</v>
      </c>
      <c r="C58" s="43"/>
      <c r="D58" s="44">
        <f>C58*18.075</f>
        <v>0</v>
      </c>
    </row>
    <row r="59" spans="2:7" x14ac:dyDescent="0.25">
      <c r="B59" s="517" t="s">
        <v>15</v>
      </c>
      <c r="C59" s="43"/>
      <c r="D59" s="44">
        <f>C59*6.025</f>
        <v>0</v>
      </c>
    </row>
    <row r="60" spans="2:7" x14ac:dyDescent="0.25">
      <c r="B60" s="517" t="s">
        <v>16</v>
      </c>
      <c r="C60" s="43"/>
      <c r="D60" s="44">
        <f>C60*58.3</f>
        <v>0</v>
      </c>
    </row>
    <row r="61" spans="2:7" x14ac:dyDescent="0.25">
      <c r="B61" s="517" t="s">
        <v>17</v>
      </c>
      <c r="C61" s="43"/>
      <c r="D61" s="44">
        <f>C61*68.2</f>
        <v>0</v>
      </c>
    </row>
    <row r="62" spans="2:7" x14ac:dyDescent="0.25">
      <c r="B62" s="517" t="s">
        <v>18</v>
      </c>
      <c r="C62" s="43"/>
      <c r="D62" s="44">
        <f>C62*18.075</f>
        <v>0</v>
      </c>
    </row>
    <row r="63" spans="2:7" x14ac:dyDescent="0.25">
      <c r="B63" s="517" t="s">
        <v>19</v>
      </c>
      <c r="C63" s="43"/>
      <c r="D63" s="44">
        <f>C63*6.025</f>
        <v>0</v>
      </c>
    </row>
    <row r="64" spans="2:7" x14ac:dyDescent="0.25">
      <c r="B64" s="517" t="s">
        <v>20</v>
      </c>
      <c r="C64" s="43"/>
      <c r="D64" s="44">
        <f>C64*52.4</f>
        <v>0</v>
      </c>
    </row>
    <row r="65" spans="2:4" x14ac:dyDescent="0.25">
      <c r="B65" s="517" t="s">
        <v>21</v>
      </c>
      <c r="C65" s="43"/>
      <c r="D65" s="44">
        <f>C65*52.3</f>
        <v>0</v>
      </c>
    </row>
    <row r="66" spans="2:4" x14ac:dyDescent="0.25">
      <c r="B66" s="518" t="s">
        <v>22</v>
      </c>
      <c r="C66" s="43"/>
      <c r="D66" s="44">
        <f>C66*14.7</f>
        <v>0</v>
      </c>
    </row>
    <row r="67" spans="2:4" x14ac:dyDescent="0.25">
      <c r="B67" s="518" t="s">
        <v>23</v>
      </c>
      <c r="C67" s="43"/>
      <c r="D67" s="44">
        <f>C67*14.4</f>
        <v>0</v>
      </c>
    </row>
    <row r="68" spans="2:4" x14ac:dyDescent="0.25">
      <c r="B68" s="518" t="s">
        <v>24</v>
      </c>
      <c r="C68" s="43"/>
      <c r="D68" s="44">
        <f>C68*7.6</f>
        <v>0</v>
      </c>
    </row>
    <row r="69" spans="2:4" x14ac:dyDescent="0.25">
      <c r="B69" s="518" t="s">
        <v>25</v>
      </c>
      <c r="C69" s="43"/>
      <c r="D69" s="44">
        <f>C69*1</f>
        <v>0</v>
      </c>
    </row>
    <row r="70" spans="2:4" x14ac:dyDescent="0.25">
      <c r="B70" s="518" t="s">
        <v>26</v>
      </c>
      <c r="C70" s="43"/>
      <c r="D70" s="44">
        <f>C70*11</f>
        <v>0</v>
      </c>
    </row>
    <row r="71" spans="2:4" x14ac:dyDescent="0.25">
      <c r="B71" s="518" t="s">
        <v>27</v>
      </c>
      <c r="C71" s="43"/>
      <c r="D71" s="44">
        <f>C71*9.3</f>
        <v>0</v>
      </c>
    </row>
    <row r="72" spans="2:4" x14ac:dyDescent="0.25">
      <c r="B72" s="519" t="s">
        <v>28</v>
      </c>
      <c r="C72" s="43"/>
      <c r="D72" s="44">
        <f>C72*14.3</f>
        <v>0</v>
      </c>
    </row>
    <row r="73" spans="2:4" x14ac:dyDescent="0.25">
      <c r="B73" s="519" t="s">
        <v>29</v>
      </c>
      <c r="C73" s="43"/>
      <c r="D73" s="44">
        <f>C73*5</f>
        <v>0</v>
      </c>
    </row>
    <row r="74" spans="2:4" x14ac:dyDescent="0.25">
      <c r="B74" s="519" t="s">
        <v>30</v>
      </c>
      <c r="C74" s="43"/>
      <c r="D74" s="44">
        <f>C74*13.5</f>
        <v>0</v>
      </c>
    </row>
    <row r="75" spans="2:4" x14ac:dyDescent="0.25">
      <c r="B75" s="519" t="s">
        <v>827</v>
      </c>
      <c r="C75" s="43"/>
      <c r="D75" s="44">
        <f>C75*13.5</f>
        <v>0</v>
      </c>
    </row>
    <row r="76" spans="2:4" x14ac:dyDescent="0.25">
      <c r="B76" s="519" t="s">
        <v>828</v>
      </c>
      <c r="C76" s="43"/>
      <c r="D76" s="44">
        <f>C76*19.4</f>
        <v>0</v>
      </c>
    </row>
    <row r="77" spans="2:4" x14ac:dyDescent="0.25">
      <c r="B77" s="519" t="s">
        <v>829</v>
      </c>
      <c r="C77" s="45"/>
      <c r="D77" s="44">
        <f>C77*25.1</f>
        <v>0</v>
      </c>
    </row>
    <row r="78" spans="2:4" x14ac:dyDescent="0.25">
      <c r="B78" s="519" t="s">
        <v>830</v>
      </c>
      <c r="C78" s="45"/>
      <c r="D78" s="44">
        <f>C78*14.5</f>
        <v>0</v>
      </c>
    </row>
    <row r="79" spans="2:4" x14ac:dyDescent="0.25">
      <c r="B79" s="519" t="s">
        <v>831</v>
      </c>
      <c r="C79" s="45"/>
      <c r="D79" s="44">
        <f>C79*10.4</f>
        <v>0</v>
      </c>
    </row>
    <row r="80" spans="2:4" ht="15.75" thickBot="1" x14ac:dyDescent="0.3">
      <c r="B80" s="4" t="s">
        <v>698</v>
      </c>
      <c r="C80" s="46"/>
      <c r="D80" s="47">
        <f>C80*0</f>
        <v>0</v>
      </c>
    </row>
    <row r="81" spans="2:6" ht="15.75" thickBot="1" x14ac:dyDescent="0.3">
      <c r="B81" s="740" t="s">
        <v>774</v>
      </c>
      <c r="C81" s="741"/>
      <c r="D81" s="48">
        <f>SUM(D51:D80)</f>
        <v>0</v>
      </c>
    </row>
    <row r="83" spans="2:6" ht="15.75" thickBot="1" x14ac:dyDescent="0.3"/>
    <row r="84" spans="2:6" ht="14.65" customHeight="1" x14ac:dyDescent="0.25">
      <c r="B84" s="742" t="s">
        <v>32</v>
      </c>
      <c r="C84" s="743"/>
      <c r="D84" s="736" t="s">
        <v>100</v>
      </c>
      <c r="E84" s="736" t="s">
        <v>33</v>
      </c>
      <c r="F84" s="738" t="s">
        <v>101</v>
      </c>
    </row>
    <row r="85" spans="2:6" ht="15.75" thickBot="1" x14ac:dyDescent="0.3">
      <c r="B85" s="744"/>
      <c r="C85" s="745"/>
      <c r="D85" s="737"/>
      <c r="E85" s="737"/>
      <c r="F85" s="739"/>
    </row>
    <row r="86" spans="2:6" x14ac:dyDescent="0.25">
      <c r="B86" s="734" t="s">
        <v>34</v>
      </c>
      <c r="C86" s="735"/>
      <c r="D86" s="612"/>
      <c r="E86" s="613">
        <v>0.05</v>
      </c>
      <c r="F86" s="614">
        <f>D86*E86</f>
        <v>0</v>
      </c>
    </row>
    <row r="87" spans="2:6" x14ac:dyDescent="0.25">
      <c r="B87" s="717" t="s">
        <v>35</v>
      </c>
      <c r="C87" s="718"/>
      <c r="D87" s="612"/>
      <c r="E87" s="613">
        <v>-0.17</v>
      </c>
      <c r="F87" s="614">
        <f>D87*E87</f>
        <v>0</v>
      </c>
    </row>
    <row r="88" spans="2:6" x14ac:dyDescent="0.25">
      <c r="B88" s="717" t="s">
        <v>1074</v>
      </c>
      <c r="C88" s="718"/>
      <c r="D88" s="612"/>
      <c r="E88" s="613">
        <v>2.6</v>
      </c>
      <c r="F88" s="614">
        <f>D88*E88</f>
        <v>0</v>
      </c>
    </row>
    <row r="89" spans="2:6" x14ac:dyDescent="0.25">
      <c r="B89" s="717" t="s">
        <v>38</v>
      </c>
      <c r="C89" s="718"/>
      <c r="D89" s="612"/>
      <c r="E89" s="613">
        <v>1.85</v>
      </c>
      <c r="F89" s="614">
        <f>D89*E89</f>
        <v>0</v>
      </c>
    </row>
    <row r="90" spans="2:6" x14ac:dyDescent="0.25">
      <c r="B90" s="717" t="s">
        <v>36</v>
      </c>
      <c r="C90" s="718"/>
      <c r="D90" s="612"/>
      <c r="E90" s="613">
        <v>0.1</v>
      </c>
      <c r="F90" s="614">
        <f t="shared" ref="F90:F98" si="0">D90*E90</f>
        <v>0</v>
      </c>
    </row>
    <row r="91" spans="2:6" x14ac:dyDescent="0.25">
      <c r="B91" s="717" t="s">
        <v>1069</v>
      </c>
      <c r="C91" s="718"/>
      <c r="D91" s="612"/>
      <c r="E91" s="613">
        <v>0.49</v>
      </c>
      <c r="F91" s="614">
        <f t="shared" si="0"/>
        <v>0</v>
      </c>
    </row>
    <row r="92" spans="2:6" x14ac:dyDescent="0.25">
      <c r="B92" s="717" t="s">
        <v>37</v>
      </c>
      <c r="C92" s="718"/>
      <c r="D92" s="612"/>
      <c r="E92" s="613">
        <v>0.16</v>
      </c>
      <c r="F92" s="614">
        <f>D92*E92</f>
        <v>0</v>
      </c>
    </row>
    <row r="93" spans="2:6" x14ac:dyDescent="0.25">
      <c r="B93" s="717" t="s">
        <v>700</v>
      </c>
      <c r="C93" s="718"/>
      <c r="D93" s="612"/>
      <c r="E93" s="613">
        <v>0.17599999999999999</v>
      </c>
      <c r="F93" s="614">
        <f>D93*E93</f>
        <v>0</v>
      </c>
    </row>
    <row r="94" spans="2:6" x14ac:dyDescent="0.25">
      <c r="B94" s="724" t="s">
        <v>702</v>
      </c>
      <c r="C94" s="725"/>
      <c r="D94" s="612"/>
      <c r="E94" s="613">
        <v>0.9</v>
      </c>
      <c r="F94" s="614">
        <f t="shared" ref="F94:F97" si="1">D94*E94</f>
        <v>0</v>
      </c>
    </row>
    <row r="95" spans="2:6" x14ac:dyDescent="0.25">
      <c r="B95" s="724" t="s">
        <v>1071</v>
      </c>
      <c r="C95" s="725"/>
      <c r="D95" s="612"/>
      <c r="E95" s="613">
        <v>1.1499999999999999</v>
      </c>
      <c r="F95" s="614">
        <f t="shared" si="1"/>
        <v>0</v>
      </c>
    </row>
    <row r="96" spans="2:6" x14ac:dyDescent="0.25">
      <c r="B96" s="717" t="s">
        <v>701</v>
      </c>
      <c r="C96" s="718"/>
      <c r="D96" s="612"/>
      <c r="E96" s="613">
        <v>1.2150000000000001</v>
      </c>
      <c r="F96" s="614">
        <f t="shared" si="1"/>
        <v>0</v>
      </c>
    </row>
    <row r="97" spans="2:8" x14ac:dyDescent="0.25">
      <c r="B97" s="717" t="s">
        <v>1070</v>
      </c>
      <c r="C97" s="718"/>
      <c r="D97" s="612"/>
      <c r="E97" s="613">
        <v>-2.29</v>
      </c>
      <c r="F97" s="614">
        <f t="shared" si="1"/>
        <v>0</v>
      </c>
    </row>
    <row r="98" spans="2:8" ht="15.75" thickBot="1" x14ac:dyDescent="0.3">
      <c r="B98" s="719" t="s">
        <v>699</v>
      </c>
      <c r="C98" s="720"/>
      <c r="D98" s="612"/>
      <c r="E98" s="613">
        <v>0.06</v>
      </c>
      <c r="F98" s="614">
        <f t="shared" si="0"/>
        <v>0</v>
      </c>
    </row>
    <row r="99" spans="2:8" ht="15.75" thickBot="1" x14ac:dyDescent="0.3">
      <c r="B99" s="611"/>
      <c r="C99" s="610"/>
      <c r="D99" s="612"/>
      <c r="E99" s="613"/>
      <c r="F99" s="614"/>
    </row>
    <row r="100" spans="2:8" ht="15.75" thickBot="1" x14ac:dyDescent="0.3">
      <c r="E100" s="50" t="s">
        <v>101</v>
      </c>
      <c r="F100" s="51">
        <f>SUM(F86:F98)</f>
        <v>0</v>
      </c>
    </row>
    <row r="104" spans="2:8" ht="15.75" x14ac:dyDescent="0.25">
      <c r="B104" s="721" t="s">
        <v>102</v>
      </c>
      <c r="C104" s="722"/>
      <c r="D104" s="722"/>
      <c r="E104" s="723"/>
    </row>
    <row r="105" spans="2:8" ht="15.75" x14ac:dyDescent="0.25">
      <c r="B105" s="726" t="s">
        <v>103</v>
      </c>
      <c r="C105" s="727"/>
      <c r="D105" s="728"/>
      <c r="E105" s="52">
        <f>G43/1000</f>
        <v>0</v>
      </c>
    </row>
    <row r="106" spans="2:8" ht="15.75" x14ac:dyDescent="0.25">
      <c r="B106" s="726" t="s">
        <v>104</v>
      </c>
      <c r="C106" s="727"/>
      <c r="D106" s="728"/>
      <c r="E106" s="52">
        <f>D81/1000</f>
        <v>0</v>
      </c>
    </row>
    <row r="107" spans="2:8" ht="15.75" x14ac:dyDescent="0.25">
      <c r="B107" s="726" t="s">
        <v>105</v>
      </c>
      <c r="C107" s="727"/>
      <c r="D107" s="728"/>
      <c r="E107" s="52">
        <f>E105+(E106*28)</f>
        <v>0</v>
      </c>
    </row>
    <row r="108" spans="2:8" ht="15.75" x14ac:dyDescent="0.25">
      <c r="B108" s="726" t="s">
        <v>106</v>
      </c>
      <c r="C108" s="727"/>
      <c r="D108" s="728"/>
      <c r="E108" s="52">
        <f>F100</f>
        <v>0</v>
      </c>
    </row>
    <row r="109" spans="2:8" ht="15.75" x14ac:dyDescent="0.25">
      <c r="B109" s="729" t="s">
        <v>107</v>
      </c>
      <c r="C109" s="730"/>
      <c r="D109" s="731"/>
      <c r="E109" s="53" t="str">
        <f>IF(C7=0,"",(E107-E108)/C7)</f>
        <v/>
      </c>
    </row>
    <row r="112" spans="2:8" ht="14.65" customHeight="1" x14ac:dyDescent="0.25">
      <c r="B112" s="652" t="s">
        <v>934</v>
      </c>
      <c r="C112" s="652"/>
      <c r="D112" s="652"/>
      <c r="E112" s="652"/>
      <c r="F112" s="652"/>
      <c r="G112" s="652"/>
      <c r="H112" s="652"/>
    </row>
    <row r="114" spans="2:5" x14ac:dyDescent="0.25">
      <c r="B114" s="54" t="s">
        <v>936</v>
      </c>
    </row>
    <row r="115" spans="2:5" x14ac:dyDescent="0.25">
      <c r="B115" s="358" t="s">
        <v>937</v>
      </c>
    </row>
    <row r="118" spans="2:5" ht="15.75" thickBot="1" x14ac:dyDescent="0.3"/>
    <row r="119" spans="2:5" ht="15.75" thickBot="1" x14ac:dyDescent="0.3">
      <c r="B119" s="557" t="s">
        <v>832</v>
      </c>
      <c r="C119" s="558" t="s">
        <v>833</v>
      </c>
      <c r="D119" s="558" t="s">
        <v>834</v>
      </c>
      <c r="E119" s="386" t="s">
        <v>835</v>
      </c>
    </row>
    <row r="120" spans="2:5" x14ac:dyDescent="0.25">
      <c r="B120" s="520" t="s">
        <v>836</v>
      </c>
      <c r="C120" s="521"/>
      <c r="D120" s="385">
        <v>10</v>
      </c>
      <c r="E120" s="522">
        <f>D120*C120</f>
        <v>0</v>
      </c>
    </row>
    <row r="121" spans="2:5" x14ac:dyDescent="0.25">
      <c r="B121" s="523" t="s">
        <v>837</v>
      </c>
      <c r="C121" s="524"/>
      <c r="D121" s="49">
        <v>2</v>
      </c>
      <c r="E121" s="525">
        <f t="shared" ref="E121:E144" si="2">D121*C121</f>
        <v>0</v>
      </c>
    </row>
    <row r="122" spans="2:5" x14ac:dyDescent="0.25">
      <c r="B122" s="523" t="s">
        <v>838</v>
      </c>
      <c r="C122" s="524"/>
      <c r="D122" s="49">
        <v>20</v>
      </c>
      <c r="E122" s="525">
        <f t="shared" si="2"/>
        <v>0</v>
      </c>
    </row>
    <row r="123" spans="2:5" x14ac:dyDescent="0.25">
      <c r="B123" s="523" t="s">
        <v>839</v>
      </c>
      <c r="C123" s="524"/>
      <c r="D123" s="49">
        <v>6</v>
      </c>
      <c r="E123" s="525">
        <f t="shared" si="2"/>
        <v>0</v>
      </c>
    </row>
    <row r="124" spans="2:5" x14ac:dyDescent="0.25">
      <c r="B124" s="523" t="s">
        <v>840</v>
      </c>
      <c r="C124" s="524"/>
      <c r="D124" s="49">
        <v>6</v>
      </c>
      <c r="E124" s="525">
        <f t="shared" si="2"/>
        <v>0</v>
      </c>
    </row>
    <row r="125" spans="2:5" x14ac:dyDescent="0.25">
      <c r="B125" s="523" t="s">
        <v>841</v>
      </c>
      <c r="C125" s="524"/>
      <c r="D125" s="49">
        <v>10</v>
      </c>
      <c r="E125" s="525">
        <f t="shared" si="2"/>
        <v>0</v>
      </c>
    </row>
    <row r="126" spans="2:5" x14ac:dyDescent="0.25">
      <c r="B126" s="523" t="s">
        <v>842</v>
      </c>
      <c r="C126" s="524"/>
      <c r="D126" s="49">
        <v>6</v>
      </c>
      <c r="E126" s="525">
        <f t="shared" si="2"/>
        <v>0</v>
      </c>
    </row>
    <row r="127" spans="2:5" x14ac:dyDescent="0.25">
      <c r="B127" s="523" t="s">
        <v>843</v>
      </c>
      <c r="C127" s="524"/>
      <c r="D127" s="49">
        <v>5</v>
      </c>
      <c r="E127" s="525">
        <f t="shared" si="2"/>
        <v>0</v>
      </c>
    </row>
    <row r="128" spans="2:5" x14ac:dyDescent="0.25">
      <c r="B128" s="523" t="s">
        <v>844</v>
      </c>
      <c r="C128" s="524"/>
      <c r="D128" s="49">
        <v>7</v>
      </c>
      <c r="E128" s="525">
        <f t="shared" si="2"/>
        <v>0</v>
      </c>
    </row>
    <row r="129" spans="2:5" x14ac:dyDescent="0.25">
      <c r="B129" s="523" t="s">
        <v>845</v>
      </c>
      <c r="C129" s="524"/>
      <c r="D129" s="49">
        <v>30</v>
      </c>
      <c r="E129" s="525">
        <f t="shared" si="2"/>
        <v>0</v>
      </c>
    </row>
    <row r="130" spans="2:5" x14ac:dyDescent="0.25">
      <c r="B130" s="523" t="s">
        <v>846</v>
      </c>
      <c r="C130" s="524"/>
      <c r="D130" s="49">
        <v>50</v>
      </c>
      <c r="E130" s="525">
        <f t="shared" si="2"/>
        <v>0</v>
      </c>
    </row>
    <row r="131" spans="2:5" x14ac:dyDescent="0.25">
      <c r="B131" s="523" t="s">
        <v>847</v>
      </c>
      <c r="C131" s="524"/>
      <c r="D131" s="49">
        <v>17</v>
      </c>
      <c r="E131" s="525">
        <f t="shared" si="2"/>
        <v>0</v>
      </c>
    </row>
    <row r="132" spans="2:5" x14ac:dyDescent="0.25">
      <c r="B132" s="523" t="s">
        <v>848</v>
      </c>
      <c r="C132" s="524"/>
      <c r="D132" s="49">
        <v>55</v>
      </c>
      <c r="E132" s="525">
        <f t="shared" si="2"/>
        <v>0</v>
      </c>
    </row>
    <row r="133" spans="2:5" x14ac:dyDescent="0.25">
      <c r="B133" s="523" t="s">
        <v>849</v>
      </c>
      <c r="C133" s="524"/>
      <c r="D133" s="49">
        <v>3</v>
      </c>
      <c r="E133" s="525">
        <f t="shared" si="2"/>
        <v>0</v>
      </c>
    </row>
    <row r="134" spans="2:5" x14ac:dyDescent="0.25">
      <c r="B134" s="526"/>
      <c r="C134" s="524"/>
      <c r="D134" s="524"/>
      <c r="E134" s="525">
        <f t="shared" si="2"/>
        <v>0</v>
      </c>
    </row>
    <row r="135" spans="2:5" x14ac:dyDescent="0.25">
      <c r="B135" s="526"/>
      <c r="C135" s="524"/>
      <c r="D135" s="524"/>
      <c r="E135" s="525">
        <f t="shared" si="2"/>
        <v>0</v>
      </c>
    </row>
    <row r="136" spans="2:5" x14ac:dyDescent="0.25">
      <c r="B136" s="526"/>
      <c r="C136" s="524"/>
      <c r="D136" s="524"/>
      <c r="E136" s="525">
        <f t="shared" si="2"/>
        <v>0</v>
      </c>
    </row>
    <row r="137" spans="2:5" x14ac:dyDescent="0.25">
      <c r="B137" s="526"/>
      <c r="C137" s="524"/>
      <c r="D137" s="524"/>
      <c r="E137" s="525">
        <f t="shared" si="2"/>
        <v>0</v>
      </c>
    </row>
    <row r="138" spans="2:5" x14ac:dyDescent="0.25">
      <c r="B138" s="526"/>
      <c r="C138" s="524"/>
      <c r="D138" s="524"/>
      <c r="E138" s="525">
        <f t="shared" si="2"/>
        <v>0</v>
      </c>
    </row>
    <row r="139" spans="2:5" x14ac:dyDescent="0.25">
      <c r="B139" s="526"/>
      <c r="C139" s="524"/>
      <c r="D139" s="524"/>
      <c r="E139" s="525">
        <f t="shared" si="2"/>
        <v>0</v>
      </c>
    </row>
    <row r="140" spans="2:5" x14ac:dyDescent="0.25">
      <c r="B140" s="526"/>
      <c r="C140" s="524"/>
      <c r="D140" s="524"/>
      <c r="E140" s="525">
        <f t="shared" si="2"/>
        <v>0</v>
      </c>
    </row>
    <row r="141" spans="2:5" x14ac:dyDescent="0.25">
      <c r="B141" s="526"/>
      <c r="C141" s="524"/>
      <c r="D141" s="524"/>
      <c r="E141" s="525">
        <f t="shared" si="2"/>
        <v>0</v>
      </c>
    </row>
    <row r="142" spans="2:5" x14ac:dyDescent="0.25">
      <c r="B142" s="526"/>
      <c r="C142" s="524"/>
      <c r="D142" s="524"/>
      <c r="E142" s="525">
        <f t="shared" si="2"/>
        <v>0</v>
      </c>
    </row>
    <row r="143" spans="2:5" x14ac:dyDescent="0.25">
      <c r="B143" s="526"/>
      <c r="C143" s="524"/>
      <c r="D143" s="524"/>
      <c r="E143" s="525">
        <f t="shared" si="2"/>
        <v>0</v>
      </c>
    </row>
    <row r="144" spans="2:5" x14ac:dyDescent="0.25">
      <c r="B144" s="526"/>
      <c r="C144" s="524"/>
      <c r="D144" s="524"/>
      <c r="E144" s="525">
        <f t="shared" si="2"/>
        <v>0</v>
      </c>
    </row>
    <row r="145" spans="2:5" x14ac:dyDescent="0.25">
      <c r="B145" s="463"/>
      <c r="C145" s="463"/>
      <c r="D145" s="445" t="s">
        <v>677</v>
      </c>
      <c r="E145" s="527">
        <f>SUM(E120:E144)</f>
        <v>0</v>
      </c>
    </row>
  </sheetData>
  <protectedRanges>
    <protectedRange sqref="C10:C42" name="Plage1_1_4"/>
    <protectedRange sqref="D86:D99" name="Plage1_1_2_1"/>
    <protectedRange sqref="C7" name="Plage1_1_3_1"/>
    <protectedRange sqref="D134:D144 C120:C144 B134:B144" name="Plage1_1"/>
  </protectedRanges>
  <mergeCells count="31">
    <mergeCell ref="B89:C89"/>
    <mergeCell ref="B1:H1"/>
    <mergeCell ref="B2:H2"/>
    <mergeCell ref="B86:C86"/>
    <mergeCell ref="B87:C87"/>
    <mergeCell ref="B88:C88"/>
    <mergeCell ref="D84:D85"/>
    <mergeCell ref="E84:E85"/>
    <mergeCell ref="F84:F85"/>
    <mergeCell ref="B81:C81"/>
    <mergeCell ref="B84:C85"/>
    <mergeCell ref="C5:D5"/>
    <mergeCell ref="F5:G5"/>
    <mergeCell ref="F6:G6"/>
    <mergeCell ref="F7:G7"/>
    <mergeCell ref="B112:H112"/>
    <mergeCell ref="B90:C90"/>
    <mergeCell ref="B91:C91"/>
    <mergeCell ref="B92:C92"/>
    <mergeCell ref="B98:C98"/>
    <mergeCell ref="B104:E104"/>
    <mergeCell ref="B93:C93"/>
    <mergeCell ref="B94:C94"/>
    <mergeCell ref="B95:C95"/>
    <mergeCell ref="B96:C96"/>
    <mergeCell ref="B97:C97"/>
    <mergeCell ref="B105:D105"/>
    <mergeCell ref="B106:D106"/>
    <mergeCell ref="B107:D107"/>
    <mergeCell ref="B108:D108"/>
    <mergeCell ref="B109:D109"/>
  </mergeCells>
  <hyperlinks>
    <hyperlink ref="B115" r:id="rId1" xr:uid="{947B55F4-14B5-4D6A-A6CD-C8F6C0249D33}"/>
  </hyperlinks>
  <pageMargins left="0.7" right="0.7" top="0.75" bottom="0.75" header="0.3" footer="0.3"/>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9956-CE6C-41B4-A91B-DE5C8B00C5BB}">
  <sheetPr>
    <tabColor theme="5" tint="0.39997558519241921"/>
  </sheetPr>
  <dimension ref="B1:I68"/>
  <sheetViews>
    <sheetView zoomScale="99" zoomScaleNormal="99" workbookViewId="0">
      <selection activeCell="B3" sqref="B3"/>
    </sheetView>
  </sheetViews>
  <sheetFormatPr baseColWidth="10" defaultColWidth="10.85546875" defaultRowHeight="15" x14ac:dyDescent="0.25"/>
  <cols>
    <col min="1" max="1" width="10.85546875" style="183"/>
    <col min="2" max="2" width="34" style="183" bestFit="1" customWidth="1"/>
    <col min="3" max="3" width="12.5703125" style="183" customWidth="1"/>
    <col min="4" max="4" width="21.5703125" style="183" customWidth="1"/>
    <col min="5" max="5" width="10.85546875" style="183"/>
    <col min="6" max="6" width="8.28515625" style="183" customWidth="1"/>
    <col min="7" max="7" width="14.28515625" style="183" customWidth="1"/>
    <col min="8" max="8" width="18.85546875" style="183" customWidth="1"/>
    <col min="9" max="16384" width="10.85546875" style="183"/>
  </cols>
  <sheetData>
    <row r="1" spans="2:9" ht="14.65" customHeight="1" x14ac:dyDescent="0.25">
      <c r="B1" s="754" t="s">
        <v>899</v>
      </c>
      <c r="C1" s="754"/>
      <c r="D1" s="754"/>
      <c r="E1" s="754"/>
      <c r="F1" s="754"/>
      <c r="G1" s="754"/>
      <c r="H1" s="754"/>
      <c r="I1" s="754"/>
    </row>
    <row r="2" spans="2:9" ht="14.65" customHeight="1" x14ac:dyDescent="0.25">
      <c r="B2" s="755" t="s">
        <v>861</v>
      </c>
      <c r="C2" s="755"/>
      <c r="D2" s="755"/>
      <c r="E2" s="755"/>
      <c r="F2" s="755"/>
      <c r="G2" s="755"/>
      <c r="H2" s="755"/>
      <c r="I2" s="755"/>
    </row>
    <row r="3" spans="2:9" ht="14.65" customHeight="1" thickBot="1" x14ac:dyDescent="0.3">
      <c r="B3" s="615" t="s">
        <v>1078</v>
      </c>
    </row>
    <row r="4" spans="2:9" ht="14.65" customHeight="1" x14ac:dyDescent="0.25">
      <c r="B4" s="16" t="s">
        <v>666</v>
      </c>
      <c r="C4" s="184"/>
      <c r="G4" s="764" t="s">
        <v>1072</v>
      </c>
      <c r="H4" s="765"/>
      <c r="I4" s="766"/>
    </row>
    <row r="5" spans="2:9" x14ac:dyDescent="0.25">
      <c r="B5" s="15" t="s">
        <v>667</v>
      </c>
      <c r="C5" s="185">
        <f>E12+E26+E36+E48+E57+E61</f>
        <v>0</v>
      </c>
      <c r="G5" s="767"/>
      <c r="H5" s="768"/>
      <c r="I5" s="769"/>
    </row>
    <row r="6" spans="2:9" ht="15.75" thickBot="1" x14ac:dyDescent="0.3">
      <c r="B6" s="20" t="s">
        <v>668</v>
      </c>
      <c r="C6" s="186">
        <f>C4+C5</f>
        <v>0</v>
      </c>
      <c r="G6" s="767"/>
      <c r="H6" s="768"/>
      <c r="I6" s="769"/>
    </row>
    <row r="7" spans="2:9" ht="15.75" thickBot="1" x14ac:dyDescent="0.3">
      <c r="B7" s="19" t="s">
        <v>117</v>
      </c>
      <c r="C7" s="187" t="str">
        <f>IF(C4=0,"",C6/C4)</f>
        <v/>
      </c>
      <c r="G7" s="770"/>
      <c r="H7" s="771"/>
      <c r="I7" s="772"/>
    </row>
    <row r="8" spans="2:9" ht="14.65" customHeight="1" x14ac:dyDescent="0.25"/>
    <row r="9" spans="2:9" ht="14.65" customHeight="1" x14ac:dyDescent="0.25"/>
    <row r="10" spans="2:9" ht="15.75" thickBot="1" x14ac:dyDescent="0.3"/>
    <row r="11" spans="2:9" ht="75.75" thickBot="1" x14ac:dyDescent="0.3">
      <c r="B11" s="528" t="s">
        <v>661</v>
      </c>
      <c r="C11" s="529" t="s">
        <v>623</v>
      </c>
      <c r="D11" s="529" t="s">
        <v>624</v>
      </c>
      <c r="E11" s="530" t="s">
        <v>625</v>
      </c>
    </row>
    <row r="12" spans="2:9" ht="14.65" customHeight="1" thickBot="1" x14ac:dyDescent="0.3">
      <c r="B12" s="531" t="s">
        <v>626</v>
      </c>
      <c r="C12" s="532"/>
      <c r="D12" s="533"/>
      <c r="E12" s="534">
        <f>SUM(E13:E25)</f>
        <v>0</v>
      </c>
    </row>
    <row r="13" spans="2:9" x14ac:dyDescent="0.25">
      <c r="B13" s="535" t="s">
        <v>627</v>
      </c>
      <c r="C13" s="536"/>
      <c r="D13" s="537">
        <v>8</v>
      </c>
      <c r="E13" s="538">
        <f>C13/D13</f>
        <v>0</v>
      </c>
      <c r="G13" s="762" t="s">
        <v>662</v>
      </c>
      <c r="H13" s="763"/>
    </row>
    <row r="14" spans="2:9" x14ac:dyDescent="0.25">
      <c r="B14" s="535" t="s">
        <v>628</v>
      </c>
      <c r="C14" s="536"/>
      <c r="D14" s="539">
        <v>10</v>
      </c>
      <c r="E14" s="538">
        <f t="shared" ref="E14:E25" si="0">C14/D14</f>
        <v>0</v>
      </c>
      <c r="G14" s="756" t="s">
        <v>663</v>
      </c>
      <c r="H14" s="757"/>
    </row>
    <row r="15" spans="2:9" x14ac:dyDescent="0.25">
      <c r="B15" s="535" t="s">
        <v>629</v>
      </c>
      <c r="C15" s="536"/>
      <c r="D15" s="539">
        <v>14</v>
      </c>
      <c r="E15" s="538">
        <f t="shared" si="0"/>
        <v>0</v>
      </c>
      <c r="G15" s="758" t="s">
        <v>664</v>
      </c>
      <c r="H15" s="759"/>
    </row>
    <row r="16" spans="2:9" ht="15.75" thickBot="1" x14ac:dyDescent="0.3">
      <c r="B16" s="535" t="s">
        <v>630</v>
      </c>
      <c r="C16" s="536"/>
      <c r="D16" s="539">
        <v>8</v>
      </c>
      <c r="E16" s="538">
        <f t="shared" si="0"/>
        <v>0</v>
      </c>
      <c r="G16" s="760" t="s">
        <v>665</v>
      </c>
      <c r="H16" s="761"/>
    </row>
    <row r="17" spans="2:5" x14ac:dyDescent="0.25">
      <c r="B17" s="535" t="s">
        <v>631</v>
      </c>
      <c r="C17" s="536"/>
      <c r="D17" s="539">
        <v>8</v>
      </c>
      <c r="E17" s="538">
        <f t="shared" si="0"/>
        <v>0</v>
      </c>
    </row>
    <row r="18" spans="2:5" x14ac:dyDescent="0.25">
      <c r="B18" s="535" t="s">
        <v>632</v>
      </c>
      <c r="C18" s="188"/>
      <c r="D18" s="539">
        <v>12.525</v>
      </c>
      <c r="E18" s="538">
        <f t="shared" si="0"/>
        <v>0</v>
      </c>
    </row>
    <row r="19" spans="2:5" x14ac:dyDescent="0.25">
      <c r="B19" s="535" t="s">
        <v>633</v>
      </c>
      <c r="C19" s="536"/>
      <c r="D19" s="539">
        <v>92</v>
      </c>
      <c r="E19" s="538">
        <f t="shared" si="0"/>
        <v>0</v>
      </c>
    </row>
    <row r="20" spans="2:5" x14ac:dyDescent="0.25">
      <c r="B20" s="535" t="s">
        <v>407</v>
      </c>
      <c r="C20" s="536"/>
      <c r="D20" s="539">
        <v>43.5</v>
      </c>
      <c r="E20" s="538">
        <f t="shared" si="0"/>
        <v>0</v>
      </c>
    </row>
    <row r="21" spans="2:5" x14ac:dyDescent="0.25">
      <c r="B21" s="535" t="s">
        <v>853</v>
      </c>
      <c r="C21" s="536"/>
      <c r="D21" s="539">
        <v>3.1</v>
      </c>
      <c r="E21" s="538">
        <f t="shared" si="0"/>
        <v>0</v>
      </c>
    </row>
    <row r="22" spans="2:5" x14ac:dyDescent="0.25">
      <c r="B22" s="540" t="s">
        <v>850</v>
      </c>
      <c r="C22" s="541"/>
      <c r="D22" s="542">
        <v>2</v>
      </c>
      <c r="E22" s="543">
        <f t="shared" si="0"/>
        <v>0</v>
      </c>
    </row>
    <row r="23" spans="2:5" x14ac:dyDescent="0.25">
      <c r="B23" s="535" t="s">
        <v>634</v>
      </c>
      <c r="C23" s="536"/>
      <c r="D23" s="539">
        <v>37.037037037037038</v>
      </c>
      <c r="E23" s="538">
        <f t="shared" si="0"/>
        <v>0</v>
      </c>
    </row>
    <row r="24" spans="2:5" x14ac:dyDescent="0.25">
      <c r="B24" s="535" t="s">
        <v>635</v>
      </c>
      <c r="C24" s="536"/>
      <c r="D24" s="539">
        <v>31.496062992125985</v>
      </c>
      <c r="E24" s="538">
        <f t="shared" si="0"/>
        <v>0</v>
      </c>
    </row>
    <row r="25" spans="2:5" ht="15.75" thickBot="1" x14ac:dyDescent="0.3">
      <c r="B25" s="535" t="s">
        <v>636</v>
      </c>
      <c r="C25" s="536"/>
      <c r="D25" s="539">
        <v>28.571428571428569</v>
      </c>
      <c r="E25" s="538">
        <f t="shared" si="0"/>
        <v>0</v>
      </c>
    </row>
    <row r="26" spans="2:5" x14ac:dyDescent="0.25">
      <c r="B26" s="544" t="s">
        <v>637</v>
      </c>
      <c r="C26" s="545"/>
      <c r="D26" s="545"/>
      <c r="E26" s="534">
        <f>SUM(E27:E35)</f>
        <v>0</v>
      </c>
    </row>
    <row r="27" spans="2:5" x14ac:dyDescent="0.25">
      <c r="B27" s="535" t="s">
        <v>379</v>
      </c>
      <c r="C27" s="536"/>
      <c r="D27" s="546">
        <v>7.1139999999999999</v>
      </c>
      <c r="E27" s="538">
        <f>C27/D27</f>
        <v>0</v>
      </c>
    </row>
    <row r="28" spans="2:5" x14ac:dyDescent="0.25">
      <c r="B28" s="535" t="s">
        <v>638</v>
      </c>
      <c r="C28" s="536"/>
      <c r="D28" s="546">
        <v>4.8650000000000002</v>
      </c>
      <c r="E28" s="538">
        <f t="shared" ref="E28:E35" si="1">C28/D28</f>
        <v>0</v>
      </c>
    </row>
    <row r="29" spans="2:5" x14ac:dyDescent="0.25">
      <c r="B29" s="535" t="s">
        <v>424</v>
      </c>
      <c r="C29" s="536"/>
      <c r="D29" s="546">
        <v>5.1589999999999998</v>
      </c>
      <c r="E29" s="538">
        <f t="shared" si="1"/>
        <v>0</v>
      </c>
    </row>
    <row r="30" spans="2:5" x14ac:dyDescent="0.25">
      <c r="B30" s="535" t="s">
        <v>376</v>
      </c>
      <c r="C30" s="536"/>
      <c r="D30" s="546">
        <v>4.4589999999999996</v>
      </c>
      <c r="E30" s="538">
        <f t="shared" si="1"/>
        <v>0</v>
      </c>
    </row>
    <row r="31" spans="2:5" x14ac:dyDescent="0.25">
      <c r="B31" s="535" t="s">
        <v>405</v>
      </c>
      <c r="C31" s="536"/>
      <c r="D31" s="546">
        <v>6.3129999999999997</v>
      </c>
      <c r="E31" s="538">
        <f t="shared" si="1"/>
        <v>0</v>
      </c>
    </row>
    <row r="32" spans="2:5" x14ac:dyDescent="0.25">
      <c r="B32" s="535" t="s">
        <v>639</v>
      </c>
      <c r="C32" s="536"/>
      <c r="D32" s="546">
        <v>8.7959999999999994</v>
      </c>
      <c r="E32" s="538">
        <f t="shared" si="1"/>
        <v>0</v>
      </c>
    </row>
    <row r="33" spans="2:5" x14ac:dyDescent="0.25">
      <c r="B33" s="535" t="s">
        <v>640</v>
      </c>
      <c r="C33" s="536"/>
      <c r="D33" s="546">
        <v>4.6890000000000001</v>
      </c>
      <c r="E33" s="538">
        <f t="shared" si="1"/>
        <v>0</v>
      </c>
    </row>
    <row r="34" spans="2:5" x14ac:dyDescent="0.25">
      <c r="B34" s="540" t="s">
        <v>851</v>
      </c>
      <c r="C34" s="541"/>
      <c r="D34" s="546">
        <v>1.4227999999999996</v>
      </c>
      <c r="E34" s="543">
        <f>C34/D34</f>
        <v>0</v>
      </c>
    </row>
    <row r="35" spans="2:5" ht="15.75" thickBot="1" x14ac:dyDescent="0.3">
      <c r="B35" s="535" t="s">
        <v>641</v>
      </c>
      <c r="C35" s="536"/>
      <c r="D35" s="546">
        <v>5.6210000000000004</v>
      </c>
      <c r="E35" s="538">
        <f t="shared" si="1"/>
        <v>0</v>
      </c>
    </row>
    <row r="36" spans="2:5" x14ac:dyDescent="0.25">
      <c r="B36" s="547" t="s">
        <v>642</v>
      </c>
      <c r="C36" s="548"/>
      <c r="D36" s="545"/>
      <c r="E36" s="534">
        <f>SUM(E37:E47)</f>
        <v>0</v>
      </c>
    </row>
    <row r="37" spans="2:5" x14ac:dyDescent="0.25">
      <c r="B37" s="549" t="s">
        <v>643</v>
      </c>
      <c r="C37" s="536"/>
      <c r="D37" s="550">
        <v>1.9830000000000001</v>
      </c>
      <c r="E37" s="538">
        <f>C37/D37</f>
        <v>0</v>
      </c>
    </row>
    <row r="38" spans="2:5" x14ac:dyDescent="0.25">
      <c r="B38" s="549" t="s">
        <v>644</v>
      </c>
      <c r="C38" s="536"/>
      <c r="D38" s="551">
        <v>0.99150000000000005</v>
      </c>
      <c r="E38" s="538">
        <f t="shared" ref="E38:E47" si="2">C38/D38</f>
        <v>0</v>
      </c>
    </row>
    <row r="39" spans="2:5" x14ac:dyDescent="0.25">
      <c r="B39" s="549" t="s">
        <v>386</v>
      </c>
      <c r="C39" s="536"/>
      <c r="D39" s="551">
        <v>3.8010000000000002</v>
      </c>
      <c r="E39" s="538">
        <f t="shared" si="2"/>
        <v>0</v>
      </c>
    </row>
    <row r="40" spans="2:5" x14ac:dyDescent="0.25">
      <c r="B40" s="549" t="s">
        <v>339</v>
      </c>
      <c r="C40" s="536"/>
      <c r="D40" s="551">
        <v>2.524</v>
      </c>
      <c r="E40" s="538">
        <f t="shared" si="2"/>
        <v>0</v>
      </c>
    </row>
    <row r="41" spans="2:5" x14ac:dyDescent="0.25">
      <c r="B41" s="549" t="s">
        <v>645</v>
      </c>
      <c r="C41" s="536"/>
      <c r="D41" s="551">
        <v>4.2089999999999996</v>
      </c>
      <c r="E41" s="538">
        <f t="shared" si="2"/>
        <v>0</v>
      </c>
    </row>
    <row r="42" spans="2:5" x14ac:dyDescent="0.25">
      <c r="B42" s="549" t="s">
        <v>646</v>
      </c>
      <c r="C42" s="536"/>
      <c r="D42" s="551">
        <v>2.6019999999999999</v>
      </c>
      <c r="E42" s="538">
        <f t="shared" si="2"/>
        <v>0</v>
      </c>
    </row>
    <row r="43" spans="2:5" x14ac:dyDescent="0.25">
      <c r="B43" s="549" t="s">
        <v>647</v>
      </c>
      <c r="C43" s="536"/>
      <c r="D43" s="551">
        <v>2.16</v>
      </c>
      <c r="E43" s="538">
        <f t="shared" si="2"/>
        <v>0</v>
      </c>
    </row>
    <row r="44" spans="2:5" x14ac:dyDescent="0.25">
      <c r="B44" s="549" t="s">
        <v>648</v>
      </c>
      <c r="C44" s="536"/>
      <c r="D44" s="551">
        <v>3.2759999999999998</v>
      </c>
      <c r="E44" s="538">
        <f t="shared" si="2"/>
        <v>0</v>
      </c>
    </row>
    <row r="45" spans="2:5" x14ac:dyDescent="0.25">
      <c r="B45" s="549" t="s">
        <v>649</v>
      </c>
      <c r="C45" s="536"/>
      <c r="D45" s="551">
        <v>2.085</v>
      </c>
      <c r="E45" s="538">
        <f t="shared" si="2"/>
        <v>0</v>
      </c>
    </row>
    <row r="46" spans="2:5" x14ac:dyDescent="0.25">
      <c r="B46" s="549" t="s">
        <v>650</v>
      </c>
      <c r="C46" s="536"/>
      <c r="D46" s="551">
        <v>2.323</v>
      </c>
      <c r="E46" s="538">
        <f t="shared" si="2"/>
        <v>0</v>
      </c>
    </row>
    <row r="47" spans="2:5" ht="15.75" thickBot="1" x14ac:dyDescent="0.3">
      <c r="B47" s="549" t="s">
        <v>651</v>
      </c>
      <c r="C47" s="536"/>
      <c r="D47" s="551">
        <v>1.375</v>
      </c>
      <c r="E47" s="538">
        <f t="shared" si="2"/>
        <v>0</v>
      </c>
    </row>
    <row r="48" spans="2:5" x14ac:dyDescent="0.25">
      <c r="B48" s="547" t="s">
        <v>652</v>
      </c>
      <c r="C48" s="552"/>
      <c r="D48" s="545"/>
      <c r="E48" s="534">
        <f>SUM(E49:E56)</f>
        <v>0</v>
      </c>
    </row>
    <row r="49" spans="2:5" x14ac:dyDescent="0.25">
      <c r="B49" s="189" t="s">
        <v>653</v>
      </c>
      <c r="C49" s="536"/>
      <c r="D49" s="539">
        <v>4.8739999999999997</v>
      </c>
      <c r="E49" s="538">
        <f>C49/D49</f>
        <v>0</v>
      </c>
    </row>
    <row r="50" spans="2:5" x14ac:dyDescent="0.25">
      <c r="B50" s="189" t="s">
        <v>654</v>
      </c>
      <c r="C50" s="536"/>
      <c r="D50" s="539">
        <v>5.6279399999999997</v>
      </c>
      <c r="E50" s="538">
        <f t="shared" ref="E50:E58" si="3">C50/D50</f>
        <v>0</v>
      </c>
    </row>
    <row r="51" spans="2:5" x14ac:dyDescent="0.25">
      <c r="B51" s="189" t="s">
        <v>655</v>
      </c>
      <c r="C51" s="536"/>
      <c r="D51" s="539">
        <v>5.2954200000000009</v>
      </c>
      <c r="E51" s="538">
        <f t="shared" si="3"/>
        <v>0</v>
      </c>
    </row>
    <row r="52" spans="2:5" x14ac:dyDescent="0.25">
      <c r="B52" s="189" t="s">
        <v>656</v>
      </c>
      <c r="C52" s="536"/>
      <c r="D52" s="539">
        <v>5.8389999999999995</v>
      </c>
      <c r="E52" s="538">
        <f t="shared" si="3"/>
        <v>0</v>
      </c>
    </row>
    <row r="53" spans="2:5" x14ac:dyDescent="0.25">
      <c r="B53" s="189" t="s">
        <v>657</v>
      </c>
      <c r="C53" s="536"/>
      <c r="D53" s="539">
        <v>5.3791000000000002</v>
      </c>
      <c r="E53" s="538">
        <f t="shared" si="3"/>
        <v>0</v>
      </c>
    </row>
    <row r="54" spans="2:5" x14ac:dyDescent="0.25">
      <c r="B54" s="189" t="s">
        <v>658</v>
      </c>
      <c r="C54" s="536"/>
      <c r="D54" s="539">
        <v>5.9338000000000006</v>
      </c>
      <c r="E54" s="538">
        <f t="shared" si="3"/>
        <v>0</v>
      </c>
    </row>
    <row r="55" spans="2:5" x14ac:dyDescent="0.25">
      <c r="B55" s="189" t="s">
        <v>659</v>
      </c>
      <c r="C55" s="536"/>
      <c r="D55" s="539">
        <v>5.5796320000000001</v>
      </c>
      <c r="E55" s="538">
        <f t="shared" si="3"/>
        <v>0</v>
      </c>
    </row>
    <row r="56" spans="2:5" ht="15.75" thickBot="1" x14ac:dyDescent="0.3">
      <c r="B56" s="553" t="s">
        <v>408</v>
      </c>
      <c r="C56" s="536"/>
      <c r="D56" s="539">
        <v>1.99192237583773</v>
      </c>
      <c r="E56" s="538">
        <f t="shared" si="3"/>
        <v>0</v>
      </c>
    </row>
    <row r="57" spans="2:5" x14ac:dyDescent="0.25">
      <c r="B57" s="544" t="s">
        <v>862</v>
      </c>
      <c r="C57" s="545"/>
      <c r="D57" s="545" t="s">
        <v>863</v>
      </c>
      <c r="E57" s="534">
        <f>SUM(E58:E60)</f>
        <v>0</v>
      </c>
    </row>
    <row r="58" spans="2:5" x14ac:dyDescent="0.25">
      <c r="B58" s="189" t="s">
        <v>852</v>
      </c>
      <c r="C58" s="536"/>
      <c r="D58" s="539">
        <v>2.5</v>
      </c>
      <c r="E58" s="538">
        <f t="shared" si="3"/>
        <v>0</v>
      </c>
    </row>
    <row r="59" spans="2:5" x14ac:dyDescent="0.25">
      <c r="B59" s="554"/>
      <c r="C59" s="536"/>
      <c r="D59" s="536"/>
      <c r="E59" s="190" t="str">
        <f t="shared" ref="E59:E64" si="4">IF(OR(C59="",D59=""),"",C59/D59)</f>
        <v/>
      </c>
    </row>
    <row r="60" spans="2:5" ht="15.75" thickBot="1" x14ac:dyDescent="0.3">
      <c r="B60" s="554"/>
      <c r="C60" s="536"/>
      <c r="D60" s="536"/>
      <c r="E60" s="190" t="str">
        <f t="shared" si="4"/>
        <v/>
      </c>
    </row>
    <row r="61" spans="2:5" ht="30" x14ac:dyDescent="0.25">
      <c r="B61" s="603" t="s">
        <v>864</v>
      </c>
      <c r="C61" s="545"/>
      <c r="D61" s="545" t="s">
        <v>865</v>
      </c>
      <c r="E61" s="534">
        <f>SUM(E62:E64)</f>
        <v>0</v>
      </c>
    </row>
    <row r="62" spans="2:5" x14ac:dyDescent="0.25">
      <c r="B62" s="554"/>
      <c r="C62" s="536"/>
      <c r="D62" s="536"/>
      <c r="E62" s="190" t="str">
        <f t="shared" si="4"/>
        <v/>
      </c>
    </row>
    <row r="63" spans="2:5" x14ac:dyDescent="0.25">
      <c r="B63" s="554"/>
      <c r="C63" s="536"/>
      <c r="D63" s="536"/>
      <c r="E63" s="190" t="str">
        <f t="shared" si="4"/>
        <v/>
      </c>
    </row>
    <row r="64" spans="2:5" ht="15.75" thickBot="1" x14ac:dyDescent="0.3">
      <c r="B64" s="555"/>
      <c r="C64" s="556"/>
      <c r="D64" s="556"/>
      <c r="E64" s="191" t="str">
        <f t="shared" si="4"/>
        <v/>
      </c>
    </row>
    <row r="65" spans="2:9" x14ac:dyDescent="0.25">
      <c r="B65" s="354"/>
      <c r="C65" s="354"/>
      <c r="D65" s="354"/>
      <c r="E65" s="355"/>
    </row>
    <row r="66" spans="2:9" ht="14.65" customHeight="1" x14ac:dyDescent="0.25">
      <c r="B66" s="652" t="s">
        <v>934</v>
      </c>
      <c r="C66" s="652"/>
      <c r="D66" s="652"/>
      <c r="E66" s="652"/>
      <c r="F66" s="652"/>
      <c r="G66" s="652"/>
      <c r="H66" s="652"/>
      <c r="I66" s="652"/>
    </row>
    <row r="67" spans="2:9" s="353" customFormat="1" ht="14.65" customHeight="1" x14ac:dyDescent="0.2"/>
    <row r="68" spans="2:9" x14ac:dyDescent="0.25">
      <c r="B68" s="381" t="s">
        <v>660</v>
      </c>
    </row>
  </sheetData>
  <protectedRanges>
    <protectedRange sqref="B58:D60 C37:C47 C49:C56 C27:C35 C13:C25 B62:D65 B67:D67" name="Plage1"/>
    <protectedRange sqref="I19" name="Plage1_1"/>
  </protectedRanges>
  <mergeCells count="8">
    <mergeCell ref="B66:I66"/>
    <mergeCell ref="B1:I1"/>
    <mergeCell ref="B2:I2"/>
    <mergeCell ref="G14:H14"/>
    <mergeCell ref="G15:H15"/>
    <mergeCell ref="G16:H16"/>
    <mergeCell ref="G13:H13"/>
    <mergeCell ref="G4:I7"/>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B8C70-135F-4BC6-A2A7-A3742B07011B}">
  <sheetPr>
    <tabColor theme="7" tint="0.39997558519241921"/>
  </sheetPr>
  <dimension ref="A1:Q37"/>
  <sheetViews>
    <sheetView zoomScale="111" zoomScaleNormal="165" workbookViewId="0">
      <selection activeCell="B3" sqref="B3"/>
    </sheetView>
  </sheetViews>
  <sheetFormatPr baseColWidth="10" defaultColWidth="10.85546875" defaultRowHeight="15" x14ac:dyDescent="0.25"/>
  <cols>
    <col min="11" max="11" width="13.28515625" customWidth="1"/>
    <col min="13" max="13" width="28.5703125" customWidth="1"/>
    <col min="16" max="16" width="26.5703125" customWidth="1"/>
  </cols>
  <sheetData>
    <row r="1" spans="1:17" ht="23.25" x14ac:dyDescent="0.25">
      <c r="A1" s="732" t="s">
        <v>860</v>
      </c>
      <c r="B1" s="732"/>
      <c r="C1" s="732"/>
      <c r="D1" s="732"/>
      <c r="E1" s="732"/>
      <c r="F1" s="732"/>
      <c r="G1" s="732"/>
      <c r="H1" s="732"/>
      <c r="I1" s="732"/>
      <c r="J1" s="732"/>
      <c r="K1" s="732"/>
      <c r="L1" s="732"/>
      <c r="M1" s="732"/>
      <c r="N1" s="732"/>
      <c r="O1" s="732"/>
      <c r="P1" s="732"/>
      <c r="Q1" s="732"/>
    </row>
    <row r="2" spans="1:17" ht="23.25" x14ac:dyDescent="0.25">
      <c r="A2" s="797" t="s">
        <v>930</v>
      </c>
      <c r="B2" s="797"/>
      <c r="C2" s="797"/>
      <c r="D2" s="797"/>
      <c r="E2" s="797"/>
      <c r="F2" s="797"/>
      <c r="G2" s="797"/>
      <c r="H2" s="797"/>
      <c r="I2" s="797"/>
      <c r="J2" s="797"/>
      <c r="K2" s="797"/>
      <c r="L2" s="797"/>
      <c r="M2" s="797"/>
      <c r="N2" s="797"/>
      <c r="O2" s="797"/>
      <c r="P2" s="797"/>
      <c r="Q2" s="797"/>
    </row>
    <row r="3" spans="1:17" ht="15.75" thickBot="1" x14ac:dyDescent="0.3">
      <c r="B3" s="615" t="s">
        <v>1078</v>
      </c>
    </row>
    <row r="4" spans="1:17" x14ac:dyDescent="0.25">
      <c r="C4" s="585" t="s">
        <v>662</v>
      </c>
    </row>
    <row r="5" spans="1:17" ht="42" customHeight="1" thickBot="1" x14ac:dyDescent="0.3">
      <c r="C5" s="586" t="s">
        <v>1006</v>
      </c>
    </row>
    <row r="6" spans="1:17" ht="15.75" thickBot="1" x14ac:dyDescent="0.3"/>
    <row r="7" spans="1:17" ht="18.399999999999999" customHeight="1" x14ac:dyDescent="0.25">
      <c r="B7" s="192" t="s">
        <v>93</v>
      </c>
      <c r="C7" s="193" t="s">
        <v>1033</v>
      </c>
      <c r="D7" s="193" t="s">
        <v>1034</v>
      </c>
      <c r="E7" s="193" t="s">
        <v>1035</v>
      </c>
      <c r="F7" s="193" t="s">
        <v>1036</v>
      </c>
      <c r="G7" s="194" t="s">
        <v>1037</v>
      </c>
      <c r="H7" s="195" t="s">
        <v>1038</v>
      </c>
      <c r="I7" s="193" t="s">
        <v>1039</v>
      </c>
      <c r="J7" s="194" t="s">
        <v>1040</v>
      </c>
      <c r="K7" s="196" t="s">
        <v>1041</v>
      </c>
      <c r="M7" s="800" t="s">
        <v>1038</v>
      </c>
      <c r="N7" s="801"/>
      <c r="O7" s="801"/>
      <c r="P7" s="802"/>
    </row>
    <row r="8" spans="1:17" ht="34.5" thickBot="1" x14ac:dyDescent="0.3">
      <c r="B8" s="197" t="s">
        <v>48</v>
      </c>
      <c r="C8" s="198" t="s">
        <v>49</v>
      </c>
      <c r="D8" s="198" t="s">
        <v>954</v>
      </c>
      <c r="E8" s="198" t="s">
        <v>50</v>
      </c>
      <c r="F8" s="199" t="s">
        <v>51</v>
      </c>
      <c r="G8" s="198" t="s">
        <v>52</v>
      </c>
      <c r="H8" s="200" t="s">
        <v>952</v>
      </c>
      <c r="I8" s="201" t="s">
        <v>953</v>
      </c>
      <c r="J8" s="199" t="s">
        <v>693</v>
      </c>
      <c r="K8" s="202" t="s">
        <v>680</v>
      </c>
      <c r="M8" s="794" t="s">
        <v>938</v>
      </c>
      <c r="N8" s="795"/>
      <c r="O8" s="795"/>
      <c r="P8" s="796"/>
    </row>
    <row r="9" spans="1:17" ht="45.75" thickBot="1" x14ac:dyDescent="0.3">
      <c r="B9" s="204" t="s">
        <v>53</v>
      </c>
      <c r="C9" s="205" t="s">
        <v>54</v>
      </c>
      <c r="D9" s="205" t="s">
        <v>55</v>
      </c>
      <c r="E9" s="205" t="s">
        <v>905</v>
      </c>
      <c r="F9" s="206" t="s">
        <v>56</v>
      </c>
      <c r="G9" s="205" t="s">
        <v>57</v>
      </c>
      <c r="H9" s="207" t="s">
        <v>188</v>
      </c>
      <c r="I9" s="207" t="s">
        <v>58</v>
      </c>
      <c r="J9" s="207" t="s">
        <v>597</v>
      </c>
      <c r="K9" s="208" t="s">
        <v>681</v>
      </c>
      <c r="M9" s="781" t="s">
        <v>164</v>
      </c>
      <c r="N9" s="798"/>
      <c r="O9" s="798"/>
      <c r="P9" s="799"/>
    </row>
    <row r="10" spans="1:17" ht="24" customHeight="1" thickBot="1" x14ac:dyDescent="0.3">
      <c r="B10" s="209" t="s">
        <v>59</v>
      </c>
      <c r="C10" s="255"/>
      <c r="D10" s="255"/>
      <c r="E10" s="255"/>
      <c r="F10" s="255"/>
      <c r="G10" s="255"/>
      <c r="H10" s="255"/>
      <c r="I10" s="255"/>
      <c r="J10" s="255"/>
      <c r="K10" s="255"/>
      <c r="M10" s="775" t="s">
        <v>174</v>
      </c>
      <c r="N10" s="210" t="s">
        <v>165</v>
      </c>
      <c r="O10" s="210" t="s">
        <v>166</v>
      </c>
      <c r="P10" s="778" t="s">
        <v>167</v>
      </c>
    </row>
    <row r="11" spans="1:17" ht="14.65" customHeight="1" x14ac:dyDescent="0.25">
      <c r="B11" s="211">
        <v>0</v>
      </c>
      <c r="C11" s="212" t="s">
        <v>60</v>
      </c>
      <c r="D11" s="212" t="s">
        <v>61</v>
      </c>
      <c r="E11" s="212" t="s">
        <v>62</v>
      </c>
      <c r="F11" s="213" t="s">
        <v>63</v>
      </c>
      <c r="G11" s="213" t="s">
        <v>64</v>
      </c>
      <c r="H11" s="214">
        <v>0</v>
      </c>
      <c r="I11" s="214" t="s">
        <v>65</v>
      </c>
      <c r="J11" s="219" t="s">
        <v>978</v>
      </c>
      <c r="K11" s="215">
        <v>0</v>
      </c>
      <c r="M11" s="776"/>
      <c r="N11" s="568" t="s">
        <v>168</v>
      </c>
      <c r="O11" s="568">
        <v>0</v>
      </c>
      <c r="P11" s="779"/>
    </row>
    <row r="12" spans="1:17" x14ac:dyDescent="0.25">
      <c r="B12" s="216">
        <v>1</v>
      </c>
      <c r="C12" s="217" t="s">
        <v>66</v>
      </c>
      <c r="D12" s="217" t="s">
        <v>67</v>
      </c>
      <c r="E12" s="217" t="s">
        <v>68</v>
      </c>
      <c r="F12" s="218" t="s">
        <v>69</v>
      </c>
      <c r="G12" s="217" t="s">
        <v>70</v>
      </c>
      <c r="H12" s="219">
        <v>1</v>
      </c>
      <c r="I12" s="219" t="s">
        <v>71</v>
      </c>
      <c r="J12" s="219" t="s">
        <v>977</v>
      </c>
      <c r="K12" s="220">
        <v>1</v>
      </c>
      <c r="M12" s="776"/>
      <c r="N12" s="568" t="s">
        <v>169</v>
      </c>
      <c r="O12" s="568">
        <v>1</v>
      </c>
      <c r="P12" s="779"/>
    </row>
    <row r="13" spans="1:17" x14ac:dyDescent="0.25">
      <c r="B13" s="216">
        <v>2</v>
      </c>
      <c r="C13" s="217" t="s">
        <v>70</v>
      </c>
      <c r="D13" s="217" t="s">
        <v>72</v>
      </c>
      <c r="E13" s="217" t="s">
        <v>73</v>
      </c>
      <c r="F13" s="218" t="s">
        <v>74</v>
      </c>
      <c r="G13" s="217" t="s">
        <v>75</v>
      </c>
      <c r="H13" s="219">
        <v>2</v>
      </c>
      <c r="I13" s="219" t="s">
        <v>76</v>
      </c>
      <c r="J13" s="219" t="s">
        <v>976</v>
      </c>
      <c r="K13" s="220">
        <v>2</v>
      </c>
      <c r="M13" s="776"/>
      <c r="N13" s="568" t="s">
        <v>170</v>
      </c>
      <c r="O13" s="568">
        <v>2</v>
      </c>
      <c r="P13" s="779"/>
    </row>
    <row r="14" spans="1:17" x14ac:dyDescent="0.25">
      <c r="B14" s="216">
        <v>3</v>
      </c>
      <c r="C14" s="217" t="s">
        <v>75</v>
      </c>
      <c r="D14" s="217" t="s">
        <v>77</v>
      </c>
      <c r="E14" s="217" t="s">
        <v>78</v>
      </c>
      <c r="F14" s="218" t="s">
        <v>79</v>
      </c>
      <c r="G14" s="217" t="s">
        <v>80</v>
      </c>
      <c r="H14" s="219">
        <v>3</v>
      </c>
      <c r="I14" s="219" t="s">
        <v>81</v>
      </c>
      <c r="J14" s="219" t="s">
        <v>66</v>
      </c>
      <c r="K14" s="220">
        <v>3</v>
      </c>
      <c r="M14" s="776"/>
      <c r="N14" s="568" t="s">
        <v>171</v>
      </c>
      <c r="O14" s="568">
        <v>3</v>
      </c>
      <c r="P14" s="779"/>
    </row>
    <row r="15" spans="1:17" x14ac:dyDescent="0.25">
      <c r="B15" s="216">
        <v>4</v>
      </c>
      <c r="C15" s="217" t="s">
        <v>80</v>
      </c>
      <c r="D15" s="217" t="s">
        <v>82</v>
      </c>
      <c r="E15" s="217" t="s">
        <v>83</v>
      </c>
      <c r="F15" s="218" t="s">
        <v>84</v>
      </c>
      <c r="G15" s="221" t="s">
        <v>85</v>
      </c>
      <c r="H15" s="219">
        <v>4</v>
      </c>
      <c r="I15" s="219" t="s">
        <v>86</v>
      </c>
      <c r="J15" s="219" t="s">
        <v>70</v>
      </c>
      <c r="K15" s="220">
        <v>4</v>
      </c>
      <c r="M15" s="776"/>
      <c r="N15" s="568" t="s">
        <v>172</v>
      </c>
      <c r="O15" s="568">
        <v>4</v>
      </c>
      <c r="P15" s="779"/>
    </row>
    <row r="16" spans="1:17" ht="15.75" thickBot="1" x14ac:dyDescent="0.3">
      <c r="B16" s="222">
        <v>5</v>
      </c>
      <c r="C16" s="223" t="s">
        <v>87</v>
      </c>
      <c r="D16" s="223" t="s">
        <v>88</v>
      </c>
      <c r="E16" s="223" t="s">
        <v>89</v>
      </c>
      <c r="F16" s="224" t="s">
        <v>90</v>
      </c>
      <c r="G16" s="223" t="s">
        <v>91</v>
      </c>
      <c r="H16" s="225">
        <v>5</v>
      </c>
      <c r="I16" s="225" t="s">
        <v>60</v>
      </c>
      <c r="J16" s="219" t="s">
        <v>1053</v>
      </c>
      <c r="K16" s="226">
        <v>5</v>
      </c>
      <c r="M16" s="777"/>
      <c r="N16" s="227" t="s">
        <v>173</v>
      </c>
      <c r="O16" s="569">
        <v>5</v>
      </c>
      <c r="P16" s="780"/>
    </row>
    <row r="17" spans="2:16" ht="15.75" thickBot="1" x14ac:dyDescent="0.3">
      <c r="B17" s="228" t="s">
        <v>92</v>
      </c>
      <c r="C17" s="229">
        <v>4</v>
      </c>
      <c r="D17" s="229">
        <v>2</v>
      </c>
      <c r="E17" s="229">
        <v>3</v>
      </c>
      <c r="F17" s="229">
        <v>4</v>
      </c>
      <c r="G17" s="229">
        <v>5</v>
      </c>
      <c r="H17" s="230">
        <f>(O17+O27)/2.2</f>
        <v>2.2727272727272725</v>
      </c>
      <c r="I17" s="229">
        <v>4</v>
      </c>
      <c r="J17" s="229">
        <v>3</v>
      </c>
      <c r="K17" s="231">
        <f>(N37*5)/3</f>
        <v>5</v>
      </c>
      <c r="M17" s="232"/>
      <c r="N17" s="233" t="s">
        <v>101</v>
      </c>
      <c r="O17" s="567">
        <v>2</v>
      </c>
      <c r="P17" s="235"/>
    </row>
    <row r="18" spans="2:16" ht="15.75" thickBot="1" x14ac:dyDescent="0.3">
      <c r="M18" s="236"/>
      <c r="P18" s="203"/>
    </row>
    <row r="19" spans="2:16" ht="27" customHeight="1" thickBot="1" x14ac:dyDescent="0.3">
      <c r="M19" s="781" t="s">
        <v>175</v>
      </c>
      <c r="N19" s="782"/>
      <c r="O19" s="782"/>
      <c r="P19" s="783"/>
    </row>
    <row r="20" spans="2:16" ht="15.75" thickBot="1" x14ac:dyDescent="0.3">
      <c r="M20" s="784" t="s">
        <v>1025</v>
      </c>
      <c r="N20" s="210" t="s">
        <v>165</v>
      </c>
      <c r="O20" s="210" t="s">
        <v>166</v>
      </c>
      <c r="P20" s="787" t="s">
        <v>178</v>
      </c>
    </row>
    <row r="21" spans="2:16" x14ac:dyDescent="0.25">
      <c r="M21" s="785"/>
      <c r="N21" s="568" t="s">
        <v>176</v>
      </c>
      <c r="O21" s="568">
        <v>0</v>
      </c>
      <c r="P21" s="787"/>
    </row>
    <row r="22" spans="2:16" x14ac:dyDescent="0.25">
      <c r="M22" s="785"/>
      <c r="N22" s="568" t="s">
        <v>85</v>
      </c>
      <c r="O22" s="568">
        <v>1</v>
      </c>
      <c r="P22" s="787"/>
    </row>
    <row r="23" spans="2:16" x14ac:dyDescent="0.25">
      <c r="M23" s="785"/>
      <c r="N23" s="568" t="s">
        <v>80</v>
      </c>
      <c r="O23" s="568">
        <v>2</v>
      </c>
      <c r="P23" s="787"/>
    </row>
    <row r="24" spans="2:16" x14ac:dyDescent="0.25">
      <c r="M24" s="785"/>
      <c r="N24" s="568" t="s">
        <v>75</v>
      </c>
      <c r="O24" s="568">
        <v>3</v>
      </c>
      <c r="P24" s="787"/>
    </row>
    <row r="25" spans="2:16" x14ac:dyDescent="0.25">
      <c r="M25" s="785"/>
      <c r="N25" s="568" t="s">
        <v>70</v>
      </c>
      <c r="O25" s="568">
        <v>4</v>
      </c>
      <c r="P25" s="787"/>
    </row>
    <row r="26" spans="2:16" ht="15.75" thickBot="1" x14ac:dyDescent="0.3">
      <c r="M26" s="786"/>
      <c r="N26" s="227" t="s">
        <v>177</v>
      </c>
      <c r="O26" s="569">
        <v>5</v>
      </c>
      <c r="P26" s="788"/>
    </row>
    <row r="27" spans="2:16" ht="15.75" thickBot="1" x14ac:dyDescent="0.3">
      <c r="M27" s="232"/>
      <c r="N27" s="233" t="s">
        <v>101</v>
      </c>
      <c r="O27" s="234">
        <v>3</v>
      </c>
      <c r="P27" s="235"/>
    </row>
    <row r="28" spans="2:16" ht="15.75" thickBot="1" x14ac:dyDescent="0.3">
      <c r="M28" s="232"/>
      <c r="N28" s="237"/>
      <c r="O28" s="342"/>
      <c r="P28" s="235"/>
    </row>
    <row r="29" spans="2:16" ht="15.75" thickBot="1" x14ac:dyDescent="0.3"/>
    <row r="30" spans="2:16" x14ac:dyDescent="0.25">
      <c r="M30" s="791" t="s">
        <v>1041</v>
      </c>
      <c r="N30" s="792"/>
      <c r="O30" s="792"/>
      <c r="P30" s="793"/>
    </row>
    <row r="31" spans="2:16" ht="15.75" thickBot="1" x14ac:dyDescent="0.3">
      <c r="M31" s="794" t="s">
        <v>680</v>
      </c>
      <c r="N31" s="795"/>
      <c r="O31" s="795"/>
      <c r="P31" s="796"/>
    </row>
    <row r="32" spans="2:16" ht="15.75" thickBot="1" x14ac:dyDescent="0.3">
      <c r="M32" s="781" t="s">
        <v>622</v>
      </c>
      <c r="N32" s="782"/>
      <c r="O32" s="782"/>
      <c r="P32" s="783"/>
    </row>
    <row r="33" spans="13:16" ht="15" customHeight="1" thickBot="1" x14ac:dyDescent="0.3">
      <c r="M33" s="238"/>
      <c r="N33" s="239" t="s">
        <v>166</v>
      </c>
      <c r="O33" s="789" t="s">
        <v>682</v>
      </c>
      <c r="P33" s="790"/>
    </row>
    <row r="34" spans="13:16" ht="45" x14ac:dyDescent="0.25">
      <c r="M34" s="606" t="s">
        <v>1063</v>
      </c>
      <c r="N34" s="339">
        <v>1</v>
      </c>
      <c r="O34" s="713"/>
      <c r="P34" s="779"/>
    </row>
    <row r="35" spans="13:16" x14ac:dyDescent="0.25">
      <c r="M35" s="607" t="s">
        <v>1064</v>
      </c>
      <c r="N35" s="340">
        <v>1</v>
      </c>
      <c r="O35" s="713"/>
      <c r="P35" s="779"/>
    </row>
    <row r="36" spans="13:16" ht="45.75" thickBot="1" x14ac:dyDescent="0.3">
      <c r="M36" s="608" t="s">
        <v>1065</v>
      </c>
      <c r="N36" s="566">
        <v>1</v>
      </c>
      <c r="O36" s="713"/>
      <c r="P36" s="779"/>
    </row>
    <row r="37" spans="13:16" ht="15.75" thickBot="1" x14ac:dyDescent="0.3">
      <c r="M37" s="233" t="s">
        <v>101</v>
      </c>
      <c r="N37" s="367">
        <f>SUM(N34:N36)</f>
        <v>3</v>
      </c>
      <c r="O37" s="773"/>
      <c r="P37" s="774"/>
    </row>
  </sheetData>
  <protectedRanges>
    <protectedRange sqref="C10:K10 C17:K17" name="Plage1_2"/>
  </protectedRanges>
  <mergeCells count="15">
    <mergeCell ref="A2:Q2"/>
    <mergeCell ref="A1:Q1"/>
    <mergeCell ref="M9:P9"/>
    <mergeCell ref="M8:P8"/>
    <mergeCell ref="M7:P7"/>
    <mergeCell ref="O37:P37"/>
    <mergeCell ref="M10:M16"/>
    <mergeCell ref="P10:P16"/>
    <mergeCell ref="M32:P32"/>
    <mergeCell ref="M19:P19"/>
    <mergeCell ref="M20:M26"/>
    <mergeCell ref="P20:P26"/>
    <mergeCell ref="O33:P36"/>
    <mergeCell ref="M30:P30"/>
    <mergeCell ref="M31:P31"/>
  </mergeCells>
  <dataValidations count="1">
    <dataValidation type="list" allowBlank="1" showInputMessage="1" showErrorMessage="1" sqref="C4" xr:uid="{A705DDFD-8489-4B60-B09B-4606BEB89F49}">
      <formula1>$K$1:$K$2</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0581-1623-49FC-A852-67593C99DC4C}">
  <sheetPr>
    <tabColor theme="7" tint="0.39997558519241921"/>
  </sheetPr>
  <dimension ref="A1:S29"/>
  <sheetViews>
    <sheetView zoomScale="89" zoomScaleNormal="160" workbookViewId="0">
      <selection activeCell="C3" sqref="C3"/>
    </sheetView>
  </sheetViews>
  <sheetFormatPr baseColWidth="10" defaultColWidth="10.85546875" defaultRowHeight="15" x14ac:dyDescent="0.25"/>
  <cols>
    <col min="2" max="2" width="11.5703125" bestFit="1" customWidth="1"/>
    <col min="4" max="4" width="21.28515625" customWidth="1"/>
    <col min="6" max="6" width="12.7109375" bestFit="1" customWidth="1"/>
    <col min="8" max="8" width="15.7109375" bestFit="1" customWidth="1"/>
    <col min="12" max="12" width="15.28515625" customWidth="1"/>
    <col min="13" max="13" width="39.85546875" bestFit="1" customWidth="1"/>
    <col min="14" max="14" width="10.85546875" customWidth="1"/>
    <col min="15" max="15" width="39" customWidth="1"/>
    <col min="16" max="16" width="32" customWidth="1"/>
    <col min="17" max="17" width="92.7109375" bestFit="1" customWidth="1"/>
    <col min="19" max="19" width="29.28515625" customWidth="1"/>
  </cols>
  <sheetData>
    <row r="1" spans="1:19" ht="23.25" x14ac:dyDescent="0.25">
      <c r="A1" s="732" t="s">
        <v>860</v>
      </c>
      <c r="B1" s="732"/>
      <c r="C1" s="732"/>
      <c r="D1" s="732"/>
      <c r="E1" s="732"/>
      <c r="F1" s="732"/>
      <c r="G1" s="732"/>
      <c r="H1" s="732"/>
      <c r="I1" s="732"/>
      <c r="J1" s="732"/>
      <c r="K1" s="732"/>
      <c r="L1" s="732"/>
      <c r="M1" s="732"/>
      <c r="N1" s="732"/>
      <c r="O1" s="732"/>
      <c r="P1" s="732"/>
      <c r="Q1" s="732"/>
      <c r="R1" s="732"/>
      <c r="S1" s="732"/>
    </row>
    <row r="2" spans="1:19" ht="23.25" x14ac:dyDescent="0.25">
      <c r="A2" s="797" t="s">
        <v>932</v>
      </c>
      <c r="B2" s="797"/>
      <c r="C2" s="797"/>
      <c r="D2" s="797"/>
      <c r="E2" s="797"/>
      <c r="F2" s="797"/>
      <c r="G2" s="797"/>
      <c r="H2" s="797"/>
      <c r="I2" s="797"/>
      <c r="J2" s="797"/>
      <c r="K2" s="797"/>
      <c r="L2" s="797"/>
      <c r="M2" s="797"/>
      <c r="N2" s="797"/>
      <c r="O2" s="797"/>
      <c r="P2" s="797"/>
      <c r="Q2" s="797"/>
      <c r="R2" s="797"/>
      <c r="S2" s="797"/>
    </row>
    <row r="3" spans="1:19" ht="24" thickBot="1" x14ac:dyDescent="0.3">
      <c r="B3" s="359"/>
      <c r="C3" s="615" t="s">
        <v>1078</v>
      </c>
      <c r="D3" s="359"/>
      <c r="E3" s="359"/>
      <c r="F3" s="359"/>
      <c r="G3" s="359"/>
      <c r="H3" s="359"/>
    </row>
    <row r="4" spans="1:19" ht="23.25" x14ac:dyDescent="0.25">
      <c r="B4" s="585" t="s">
        <v>662</v>
      </c>
      <c r="C4" s="359"/>
      <c r="D4" s="359"/>
      <c r="E4" s="359"/>
      <c r="F4" s="359"/>
      <c r="G4" s="359"/>
      <c r="H4" s="359"/>
    </row>
    <row r="5" spans="1:19" ht="39" thickBot="1" x14ac:dyDescent="0.3">
      <c r="B5" s="586" t="s">
        <v>1006</v>
      </c>
    </row>
    <row r="6" spans="1:19" ht="15.75" thickBot="1" x14ac:dyDescent="0.3"/>
    <row r="7" spans="1:19" x14ac:dyDescent="0.25">
      <c r="B7" s="241" t="s">
        <v>93</v>
      </c>
      <c r="C7" s="242" t="s">
        <v>1026</v>
      </c>
      <c r="D7" s="243" t="s">
        <v>1027</v>
      </c>
      <c r="E7" s="243" t="s">
        <v>1028</v>
      </c>
      <c r="F7" s="243" t="s">
        <v>1029</v>
      </c>
      <c r="G7" s="244" t="s">
        <v>1030</v>
      </c>
      <c r="H7" s="245" t="s">
        <v>1031</v>
      </c>
      <c r="I7" s="245" t="s">
        <v>1032</v>
      </c>
      <c r="L7" s="800" t="s">
        <v>1026</v>
      </c>
      <c r="M7" s="816"/>
      <c r="N7" s="816"/>
      <c r="O7" s="817"/>
      <c r="Q7" s="818" t="s">
        <v>1042</v>
      </c>
      <c r="R7" s="819"/>
      <c r="S7" s="820"/>
    </row>
    <row r="8" spans="1:19" ht="31.9" customHeight="1" thickBot="1" x14ac:dyDescent="0.3">
      <c r="B8" s="246" t="s">
        <v>48</v>
      </c>
      <c r="C8" s="247" t="s">
        <v>111</v>
      </c>
      <c r="D8" s="248" t="s">
        <v>112</v>
      </c>
      <c r="E8" s="248" t="s">
        <v>113</v>
      </c>
      <c r="F8" s="248" t="s">
        <v>114</v>
      </c>
      <c r="G8" s="249" t="s">
        <v>115</v>
      </c>
      <c r="H8" s="250" t="s">
        <v>116</v>
      </c>
      <c r="I8" s="250" t="s">
        <v>117</v>
      </c>
      <c r="L8" s="794" t="s">
        <v>111</v>
      </c>
      <c r="M8" s="795"/>
      <c r="N8" s="795"/>
      <c r="O8" s="796"/>
      <c r="Q8" s="794" t="s">
        <v>115</v>
      </c>
      <c r="R8" s="795"/>
      <c r="S8" s="796"/>
    </row>
    <row r="9" spans="1:19" ht="65.650000000000006" customHeight="1" thickBot="1" x14ac:dyDescent="0.3">
      <c r="B9" s="251" t="s">
        <v>118</v>
      </c>
      <c r="C9" s="205" t="s">
        <v>214</v>
      </c>
      <c r="D9" s="252" t="s">
        <v>1024</v>
      </c>
      <c r="E9" s="252" t="s">
        <v>119</v>
      </c>
      <c r="F9" s="252" t="s">
        <v>906</v>
      </c>
      <c r="G9" s="205" t="s">
        <v>213</v>
      </c>
      <c r="H9" s="253" t="s">
        <v>907</v>
      </c>
      <c r="I9" s="253" t="s">
        <v>908</v>
      </c>
      <c r="L9" s="781" t="s">
        <v>164</v>
      </c>
      <c r="M9" s="782"/>
      <c r="N9" s="782"/>
      <c r="O9" s="799"/>
      <c r="Q9" s="365" t="s">
        <v>118</v>
      </c>
      <c r="R9" s="366" t="s">
        <v>166</v>
      </c>
      <c r="S9" s="778" t="s">
        <v>187</v>
      </c>
    </row>
    <row r="10" spans="1:19" ht="27.4" customHeight="1" thickBot="1" x14ac:dyDescent="0.3">
      <c r="B10" s="254" t="s">
        <v>59</v>
      </c>
      <c r="C10" s="255"/>
      <c r="D10" s="256"/>
      <c r="E10" s="257"/>
      <c r="F10" s="257"/>
      <c r="G10" s="258"/>
      <c r="H10" s="259"/>
      <c r="I10" s="259"/>
      <c r="L10" s="812" t="s">
        <v>179</v>
      </c>
      <c r="M10" s="360" t="s">
        <v>166</v>
      </c>
      <c r="N10" s="815" t="s">
        <v>180</v>
      </c>
      <c r="O10" s="790"/>
      <c r="Q10" s="363" t="s">
        <v>939</v>
      </c>
      <c r="R10" s="364">
        <v>1</v>
      </c>
      <c r="S10" s="779"/>
    </row>
    <row r="11" spans="1:19" ht="28.9" customHeight="1" x14ac:dyDescent="0.25">
      <c r="B11" s="260">
        <v>0</v>
      </c>
      <c r="C11" s="261">
        <v>0</v>
      </c>
      <c r="D11" s="262" t="s">
        <v>120</v>
      </c>
      <c r="E11" s="262" t="s">
        <v>121</v>
      </c>
      <c r="F11" s="262" t="s">
        <v>122</v>
      </c>
      <c r="G11" s="263">
        <v>0</v>
      </c>
      <c r="H11" s="263" t="s">
        <v>909</v>
      </c>
      <c r="I11" s="263" t="s">
        <v>123</v>
      </c>
      <c r="L11" s="813"/>
      <c r="M11" s="570">
        <v>0</v>
      </c>
      <c r="N11" s="776"/>
      <c r="O11" s="779"/>
      <c r="Q11" s="240" t="s">
        <v>940</v>
      </c>
      <c r="R11" s="340">
        <v>1</v>
      </c>
      <c r="S11" s="779"/>
    </row>
    <row r="12" spans="1:19" x14ac:dyDescent="0.25">
      <c r="B12" s="264">
        <v>1</v>
      </c>
      <c r="C12" s="265">
        <v>1</v>
      </c>
      <c r="D12" s="266" t="s">
        <v>124</v>
      </c>
      <c r="E12" s="266" t="s">
        <v>125</v>
      </c>
      <c r="F12" s="266" t="s">
        <v>126</v>
      </c>
      <c r="G12" s="263">
        <v>1</v>
      </c>
      <c r="H12" s="263" t="s">
        <v>910</v>
      </c>
      <c r="I12" s="263" t="s">
        <v>127</v>
      </c>
      <c r="L12" s="813"/>
      <c r="M12" s="570">
        <v>1</v>
      </c>
      <c r="N12" s="776"/>
      <c r="O12" s="779"/>
      <c r="Q12" s="2" t="s">
        <v>941</v>
      </c>
      <c r="R12" s="340">
        <v>1</v>
      </c>
      <c r="S12" s="779"/>
    </row>
    <row r="13" spans="1:19" x14ac:dyDescent="0.25">
      <c r="B13" s="264">
        <v>2</v>
      </c>
      <c r="C13" s="268">
        <v>2</v>
      </c>
      <c r="D13" s="269" t="s">
        <v>128</v>
      </c>
      <c r="E13" s="269" t="s">
        <v>129</v>
      </c>
      <c r="F13" s="269" t="s">
        <v>130</v>
      </c>
      <c r="G13" s="263">
        <v>2</v>
      </c>
      <c r="H13" s="263" t="s">
        <v>911</v>
      </c>
      <c r="I13" s="263" t="s">
        <v>131</v>
      </c>
      <c r="L13" s="813"/>
      <c r="M13" s="570">
        <v>2</v>
      </c>
      <c r="N13" s="776"/>
      <c r="O13" s="779"/>
      <c r="Q13" s="2" t="s">
        <v>942</v>
      </c>
      <c r="R13" s="340">
        <v>1</v>
      </c>
      <c r="S13" s="779"/>
    </row>
    <row r="14" spans="1:19" x14ac:dyDescent="0.25">
      <c r="B14" s="264">
        <v>3</v>
      </c>
      <c r="C14" s="268">
        <v>3</v>
      </c>
      <c r="D14" s="270" t="s">
        <v>132</v>
      </c>
      <c r="E14" s="270" t="s">
        <v>133</v>
      </c>
      <c r="F14" s="270" t="s">
        <v>134</v>
      </c>
      <c r="G14" s="263">
        <v>3</v>
      </c>
      <c r="H14" s="263" t="s">
        <v>912</v>
      </c>
      <c r="I14" s="263" t="s">
        <v>135</v>
      </c>
      <c r="L14" s="813"/>
      <c r="M14" s="570">
        <v>3</v>
      </c>
      <c r="N14" s="776"/>
      <c r="O14" s="779"/>
      <c r="Q14" s="240" t="s">
        <v>943</v>
      </c>
      <c r="R14" s="340">
        <v>1</v>
      </c>
      <c r="S14" s="779"/>
    </row>
    <row r="15" spans="1:19" ht="15.75" thickBot="1" x14ac:dyDescent="0.3">
      <c r="B15" s="264">
        <v>4</v>
      </c>
      <c r="C15" s="268">
        <v>4</v>
      </c>
      <c r="D15" s="270" t="s">
        <v>136</v>
      </c>
      <c r="E15" s="270" t="s">
        <v>137</v>
      </c>
      <c r="F15" s="270" t="s">
        <v>138</v>
      </c>
      <c r="G15" s="263">
        <v>4</v>
      </c>
      <c r="H15" s="263" t="s">
        <v>913</v>
      </c>
      <c r="I15" s="263" t="s">
        <v>139</v>
      </c>
      <c r="L15" s="813"/>
      <c r="M15" s="570">
        <v>4</v>
      </c>
      <c r="N15" s="776"/>
      <c r="O15" s="779"/>
      <c r="Q15" s="280" t="s">
        <v>944</v>
      </c>
      <c r="R15" s="341">
        <v>1</v>
      </c>
      <c r="S15" s="779"/>
    </row>
    <row r="16" spans="1:19" ht="41.65" customHeight="1" thickBot="1" x14ac:dyDescent="0.3">
      <c r="B16" s="271">
        <v>5</v>
      </c>
      <c r="C16" s="272">
        <v>5</v>
      </c>
      <c r="D16" s="272" t="s">
        <v>140</v>
      </c>
      <c r="E16" s="272" t="s">
        <v>141</v>
      </c>
      <c r="F16" s="272" t="s">
        <v>142</v>
      </c>
      <c r="G16" s="263">
        <v>5</v>
      </c>
      <c r="H16" s="263" t="s">
        <v>914</v>
      </c>
      <c r="I16" s="263" t="s">
        <v>1051</v>
      </c>
      <c r="L16" s="814"/>
      <c r="M16" s="571">
        <v>5</v>
      </c>
      <c r="N16" s="777"/>
      <c r="O16" s="780"/>
      <c r="Q16" s="233" t="s">
        <v>101</v>
      </c>
      <c r="R16" s="281">
        <f>SUM(R10:R15)</f>
        <v>6</v>
      </c>
      <c r="S16" s="780"/>
    </row>
    <row r="17" spans="2:15" ht="15.75" thickBot="1" x14ac:dyDescent="0.3">
      <c r="B17" s="273" t="s">
        <v>92</v>
      </c>
      <c r="C17" s="274">
        <f>(M17+N26)/2.2</f>
        <v>5</v>
      </c>
      <c r="D17" s="275">
        <v>2</v>
      </c>
      <c r="E17" s="275">
        <v>3</v>
      </c>
      <c r="F17" s="275">
        <v>4</v>
      </c>
      <c r="G17" s="276">
        <f>R16/1.2</f>
        <v>5</v>
      </c>
      <c r="H17" s="277">
        <v>1</v>
      </c>
      <c r="I17" s="277">
        <v>3</v>
      </c>
      <c r="L17" s="233" t="s">
        <v>101</v>
      </c>
      <c r="M17" s="278">
        <v>5</v>
      </c>
      <c r="N17" s="279"/>
      <c r="O17" s="235"/>
    </row>
    <row r="18" spans="2:15" ht="43.5" customHeight="1" thickBot="1" x14ac:dyDescent="0.3">
      <c r="L18" s="803" t="s">
        <v>175</v>
      </c>
      <c r="M18" s="804"/>
      <c r="N18" s="804"/>
      <c r="O18" s="805"/>
    </row>
    <row r="19" spans="2:15" ht="15.75" thickBot="1" x14ac:dyDescent="0.3">
      <c r="L19" s="806" t="s">
        <v>184</v>
      </c>
      <c r="M19" s="210" t="s">
        <v>186</v>
      </c>
      <c r="N19" s="210" t="s">
        <v>185</v>
      </c>
      <c r="O19" s="809" t="s">
        <v>581</v>
      </c>
    </row>
    <row r="20" spans="2:15" ht="30" x14ac:dyDescent="0.25">
      <c r="L20" s="807"/>
      <c r="M20" s="605" t="s">
        <v>1061</v>
      </c>
      <c r="N20" s="568">
        <v>1</v>
      </c>
      <c r="O20" s="810"/>
    </row>
    <row r="21" spans="2:15" ht="30" x14ac:dyDescent="0.25">
      <c r="L21" s="807"/>
      <c r="M21" s="267" t="s">
        <v>181</v>
      </c>
      <c r="N21" s="568">
        <v>1</v>
      </c>
      <c r="O21" s="810"/>
    </row>
    <row r="22" spans="2:15" ht="45" x14ac:dyDescent="0.25">
      <c r="L22" s="807"/>
      <c r="M22" s="14" t="s">
        <v>1062</v>
      </c>
      <c r="N22" s="568">
        <v>1</v>
      </c>
      <c r="O22" s="810"/>
    </row>
    <row r="23" spans="2:15" ht="58.15" customHeight="1" x14ac:dyDescent="0.25">
      <c r="L23" s="807"/>
      <c r="M23" s="1" t="s">
        <v>182</v>
      </c>
      <c r="N23" s="568">
        <v>1</v>
      </c>
      <c r="O23" s="810"/>
    </row>
    <row r="24" spans="2:15" ht="25.15" customHeight="1" x14ac:dyDescent="0.25">
      <c r="L24" s="807"/>
      <c r="M24" s="1" t="s">
        <v>674</v>
      </c>
      <c r="N24" s="568">
        <v>1</v>
      </c>
      <c r="O24" s="810"/>
    </row>
    <row r="25" spans="2:15" ht="15.75" thickBot="1" x14ac:dyDescent="0.3">
      <c r="L25" s="807"/>
      <c r="M25" s="362" t="s">
        <v>183</v>
      </c>
      <c r="N25" s="568">
        <v>1</v>
      </c>
      <c r="O25" s="810"/>
    </row>
    <row r="26" spans="2:15" ht="15.75" thickBot="1" x14ac:dyDescent="0.3">
      <c r="L26" s="808"/>
      <c r="M26" s="3" t="s">
        <v>582</v>
      </c>
      <c r="N26" s="361">
        <f>SUM(N20:N25)</f>
        <v>6</v>
      </c>
      <c r="O26" s="811"/>
    </row>
    <row r="29" spans="2:15" x14ac:dyDescent="0.25">
      <c r="M29" s="14"/>
    </row>
  </sheetData>
  <protectedRanges>
    <protectedRange sqref="C10:I10 C17:I17" name="Plage1"/>
  </protectedRanges>
  <mergeCells count="13">
    <mergeCell ref="A1:S1"/>
    <mergeCell ref="A2:S2"/>
    <mergeCell ref="S9:S16"/>
    <mergeCell ref="L7:O7"/>
    <mergeCell ref="L8:O8"/>
    <mergeCell ref="L9:O9"/>
    <mergeCell ref="Q8:S8"/>
    <mergeCell ref="Q7:S7"/>
    <mergeCell ref="L18:O18"/>
    <mergeCell ref="L19:L26"/>
    <mergeCell ref="O19:O26"/>
    <mergeCell ref="L10:L16"/>
    <mergeCell ref="N10:O16"/>
  </mergeCells>
  <dataValidations count="1">
    <dataValidation type="list" allowBlank="1" showInputMessage="1" showErrorMessage="1" sqref="B4" xr:uid="{1313DA93-D6A7-40AD-8BC3-1D9408036FF3}">
      <formula1>$K$1:$K$2</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6F81A-7AB2-4E76-A86E-4204AFB8FA01}">
  <sheetPr>
    <tabColor theme="7" tint="0.39997558519241921"/>
  </sheetPr>
  <dimension ref="A1:Z47"/>
  <sheetViews>
    <sheetView topLeftCell="M1" zoomScale="93" zoomScaleNormal="126" workbookViewId="0">
      <selection activeCell="M3" sqref="M3"/>
    </sheetView>
  </sheetViews>
  <sheetFormatPr baseColWidth="10" defaultColWidth="10.85546875" defaultRowHeight="15" x14ac:dyDescent="0.25"/>
  <cols>
    <col min="3" max="3" width="15.7109375" customWidth="1"/>
    <col min="8" max="8" width="15.7109375" customWidth="1"/>
    <col min="9" max="9" width="18.7109375" customWidth="1"/>
    <col min="13" max="13" width="33.42578125" customWidth="1"/>
    <col min="14" max="14" width="12.7109375" bestFit="1" customWidth="1"/>
    <col min="15" max="15" width="14.28515625" customWidth="1"/>
    <col min="16" max="16" width="15.7109375" customWidth="1"/>
    <col min="17" max="17" width="5" customWidth="1"/>
    <col min="18" max="18" width="27.7109375" customWidth="1"/>
    <col min="21" max="21" width="20.28515625" customWidth="1"/>
    <col min="23" max="23" width="15.28515625" customWidth="1"/>
    <col min="26" max="26" width="37.5703125" customWidth="1"/>
  </cols>
  <sheetData>
    <row r="1" spans="1:26" ht="23.25" x14ac:dyDescent="0.25">
      <c r="A1" s="732" t="s">
        <v>860</v>
      </c>
      <c r="B1" s="732"/>
      <c r="C1" s="732"/>
      <c r="D1" s="732"/>
      <c r="E1" s="732"/>
      <c r="F1" s="732"/>
      <c r="G1" s="732"/>
      <c r="H1" s="732"/>
      <c r="I1" s="732"/>
      <c r="J1" s="732"/>
      <c r="K1" s="732"/>
      <c r="L1" s="732"/>
      <c r="M1" s="732"/>
      <c r="N1" s="732"/>
      <c r="O1" s="732"/>
      <c r="P1" s="732"/>
      <c r="Q1" s="732"/>
      <c r="R1" s="732"/>
      <c r="S1" s="732"/>
      <c r="T1" s="732"/>
      <c r="U1" s="732"/>
      <c r="V1" s="732"/>
      <c r="W1" s="732"/>
      <c r="X1" s="732"/>
      <c r="Y1" s="732"/>
      <c r="Z1" s="732"/>
    </row>
    <row r="2" spans="1:26" ht="23.25" x14ac:dyDescent="0.25">
      <c r="A2" s="797" t="s">
        <v>931</v>
      </c>
      <c r="B2" s="797"/>
      <c r="C2" s="797"/>
      <c r="D2" s="797"/>
      <c r="E2" s="797"/>
      <c r="F2" s="797"/>
      <c r="G2" s="797"/>
      <c r="H2" s="797"/>
      <c r="I2" s="797"/>
      <c r="J2" s="797"/>
      <c r="K2" s="797"/>
      <c r="L2" s="797"/>
      <c r="M2" s="797"/>
      <c r="N2" s="797"/>
      <c r="O2" s="797"/>
      <c r="P2" s="797"/>
      <c r="Q2" s="797"/>
      <c r="R2" s="797"/>
      <c r="S2" s="797"/>
      <c r="T2" s="797"/>
      <c r="U2" s="797"/>
      <c r="V2" s="797"/>
      <c r="W2" s="797"/>
      <c r="X2" s="797"/>
      <c r="Y2" s="797"/>
      <c r="Z2" s="797"/>
    </row>
    <row r="3" spans="1:26" ht="23.65" customHeight="1" thickBot="1" x14ac:dyDescent="0.3">
      <c r="M3" s="615" t="s">
        <v>1078</v>
      </c>
    </row>
    <row r="4" spans="1:26" ht="23.65" customHeight="1" x14ac:dyDescent="0.25">
      <c r="C4" s="585" t="s">
        <v>662</v>
      </c>
    </row>
    <row r="5" spans="1:26" ht="26.25" thickBot="1" x14ac:dyDescent="0.3">
      <c r="C5" s="586" t="s">
        <v>1006</v>
      </c>
    </row>
    <row r="6" spans="1:26" ht="15" customHeight="1" thickBot="1" x14ac:dyDescent="0.3">
      <c r="M6" s="843"/>
      <c r="N6" s="844"/>
      <c r="O6" s="844"/>
      <c r="P6" s="844"/>
      <c r="Q6" s="844"/>
      <c r="R6" s="844"/>
      <c r="S6" s="844"/>
      <c r="T6" s="844"/>
      <c r="U6" s="844"/>
      <c r="V6" s="844"/>
      <c r="W6" s="844"/>
      <c r="X6" s="844"/>
      <c r="Y6" s="844"/>
      <c r="Z6" s="845"/>
    </row>
    <row r="7" spans="1:26" x14ac:dyDescent="0.25">
      <c r="B7" s="282" t="s">
        <v>93</v>
      </c>
      <c r="C7" s="283" t="s">
        <v>1043</v>
      </c>
      <c r="D7" s="284" t="s">
        <v>1044</v>
      </c>
      <c r="E7" s="284" t="s">
        <v>1045</v>
      </c>
      <c r="F7" s="283" t="s">
        <v>1046</v>
      </c>
      <c r="G7" s="285" t="s">
        <v>1047</v>
      </c>
      <c r="H7" s="286" t="s">
        <v>1048</v>
      </c>
      <c r="I7" s="286" t="s">
        <v>1049</v>
      </c>
      <c r="J7" s="287" t="s">
        <v>1050</v>
      </c>
      <c r="M7" s="800" t="s">
        <v>1044</v>
      </c>
      <c r="N7" s="816"/>
      <c r="O7" s="816"/>
      <c r="P7" s="816"/>
      <c r="Q7" s="816"/>
      <c r="R7" s="816"/>
      <c r="S7" s="816"/>
      <c r="T7" s="816"/>
      <c r="U7" s="816"/>
      <c r="V7" s="816"/>
      <c r="W7" s="816"/>
      <c r="X7" s="816"/>
      <c r="Y7" s="816"/>
      <c r="Z7" s="817"/>
    </row>
    <row r="8" spans="1:26" ht="23.25" thickBot="1" x14ac:dyDescent="0.3">
      <c r="B8" s="288" t="s">
        <v>48</v>
      </c>
      <c r="C8" s="289" t="s">
        <v>1021</v>
      </c>
      <c r="D8" s="290" t="s">
        <v>144</v>
      </c>
      <c r="E8" s="290" t="s">
        <v>145</v>
      </c>
      <c r="F8" s="289" t="s">
        <v>1014</v>
      </c>
      <c r="G8" s="291" t="s">
        <v>146</v>
      </c>
      <c r="H8" s="292" t="s">
        <v>147</v>
      </c>
      <c r="I8" s="292" t="s">
        <v>148</v>
      </c>
      <c r="J8" s="293" t="s">
        <v>671</v>
      </c>
      <c r="M8" s="794" t="s">
        <v>144</v>
      </c>
      <c r="N8" s="795"/>
      <c r="O8" s="795"/>
      <c r="P8" s="795"/>
      <c r="Q8" s="795"/>
      <c r="R8" s="795"/>
      <c r="S8" s="795"/>
      <c r="T8" s="795"/>
      <c r="U8" s="795"/>
      <c r="V8" s="795"/>
      <c r="W8" s="795"/>
      <c r="X8" s="795"/>
      <c r="Y8" s="795"/>
      <c r="Z8" s="796"/>
    </row>
    <row r="9" spans="1:26" ht="54" customHeight="1" thickBot="1" x14ac:dyDescent="0.3">
      <c r="B9" s="294" t="s">
        <v>118</v>
      </c>
      <c r="C9" s="295" t="s">
        <v>1020</v>
      </c>
      <c r="D9" s="295" t="s">
        <v>195</v>
      </c>
      <c r="E9" s="295" t="s">
        <v>197</v>
      </c>
      <c r="F9" s="295" t="s">
        <v>149</v>
      </c>
      <c r="G9" s="295" t="s">
        <v>212</v>
      </c>
      <c r="H9" s="207" t="s">
        <v>1023</v>
      </c>
      <c r="I9" s="296" t="s">
        <v>1022</v>
      </c>
      <c r="J9" s="208" t="s">
        <v>696</v>
      </c>
      <c r="M9" s="781" t="s">
        <v>189</v>
      </c>
      <c r="N9" s="782"/>
      <c r="O9" s="782"/>
      <c r="P9" s="782"/>
      <c r="Q9" s="782"/>
      <c r="R9" s="799"/>
      <c r="S9" s="371"/>
      <c r="T9" s="781" t="s">
        <v>192</v>
      </c>
      <c r="U9" s="782"/>
      <c r="V9" s="782"/>
      <c r="W9" s="782"/>
      <c r="X9" s="782"/>
      <c r="Y9" s="782"/>
      <c r="Z9" s="799"/>
    </row>
    <row r="10" spans="1:26" ht="15" customHeight="1" thickBot="1" x14ac:dyDescent="0.3">
      <c r="B10" s="297" t="s">
        <v>59</v>
      </c>
      <c r="C10" s="298"/>
      <c r="D10" s="299"/>
      <c r="E10" s="300"/>
      <c r="F10" s="301"/>
      <c r="G10" s="302"/>
      <c r="H10" s="303"/>
      <c r="I10" s="302"/>
      <c r="J10" s="304"/>
      <c r="M10" s="851" t="s">
        <v>190</v>
      </c>
      <c r="N10" s="368" t="s">
        <v>165</v>
      </c>
      <c r="O10" s="360" t="s">
        <v>166</v>
      </c>
      <c r="P10" s="815" t="s">
        <v>191</v>
      </c>
      <c r="Q10" s="850"/>
      <c r="R10" s="790"/>
      <c r="T10" s="776" t="s">
        <v>193</v>
      </c>
      <c r="U10" s="713"/>
      <c r="V10" s="779"/>
      <c r="W10" s="368" t="s">
        <v>165</v>
      </c>
      <c r="X10" s="360" t="s">
        <v>166</v>
      </c>
      <c r="Y10" s="776" t="s">
        <v>194</v>
      </c>
      <c r="Z10" s="779"/>
    </row>
    <row r="11" spans="1:26" x14ac:dyDescent="0.25">
      <c r="B11" s="211">
        <v>0</v>
      </c>
      <c r="C11" s="305" t="s">
        <v>150</v>
      </c>
      <c r="D11" s="306">
        <v>0</v>
      </c>
      <c r="E11" s="307">
        <v>0</v>
      </c>
      <c r="F11" s="305" t="s">
        <v>151</v>
      </c>
      <c r="G11" s="307">
        <v>0</v>
      </c>
      <c r="H11" s="308" t="s">
        <v>915</v>
      </c>
      <c r="I11" s="309" t="s">
        <v>916</v>
      </c>
      <c r="J11" s="310">
        <v>0</v>
      </c>
      <c r="M11" s="852"/>
      <c r="N11" s="572" t="s">
        <v>1009</v>
      </c>
      <c r="O11" s="570">
        <v>0</v>
      </c>
      <c r="P11" s="776"/>
      <c r="Q11" s="713"/>
      <c r="R11" s="779"/>
      <c r="T11" s="776"/>
      <c r="U11" s="713"/>
      <c r="V11" s="779"/>
      <c r="W11" s="572" t="s">
        <v>1009</v>
      </c>
      <c r="X11" s="570">
        <v>0</v>
      </c>
      <c r="Y11" s="776"/>
      <c r="Z11" s="779"/>
    </row>
    <row r="12" spans="1:26" x14ac:dyDescent="0.25">
      <c r="B12" s="311">
        <v>1</v>
      </c>
      <c r="C12" s="312" t="s">
        <v>152</v>
      </c>
      <c r="D12" s="313">
        <v>1</v>
      </c>
      <c r="E12" s="314">
        <v>1</v>
      </c>
      <c r="F12" s="312" t="s">
        <v>153</v>
      </c>
      <c r="G12" s="314">
        <v>1</v>
      </c>
      <c r="H12" s="308" t="s">
        <v>917</v>
      </c>
      <c r="I12" s="315" t="s">
        <v>918</v>
      </c>
      <c r="J12" s="310">
        <v>1</v>
      </c>
      <c r="M12" s="852"/>
      <c r="N12" s="572" t="s">
        <v>1010</v>
      </c>
      <c r="O12" s="570">
        <v>1</v>
      </c>
      <c r="P12" s="776"/>
      <c r="Q12" s="713"/>
      <c r="R12" s="779"/>
      <c r="T12" s="776"/>
      <c r="U12" s="713"/>
      <c r="V12" s="779"/>
      <c r="W12" s="572" t="s">
        <v>1010</v>
      </c>
      <c r="X12" s="570">
        <v>1</v>
      </c>
      <c r="Y12" s="776"/>
      <c r="Z12" s="779"/>
    </row>
    <row r="13" spans="1:26" x14ac:dyDescent="0.25">
      <c r="B13" s="311">
        <v>2</v>
      </c>
      <c r="C13" s="312" t="s">
        <v>154</v>
      </c>
      <c r="D13" s="312">
        <v>2</v>
      </c>
      <c r="E13" s="314">
        <v>2</v>
      </c>
      <c r="F13" s="312" t="s">
        <v>155</v>
      </c>
      <c r="G13" s="314">
        <v>2</v>
      </c>
      <c r="H13" s="308" t="s">
        <v>919</v>
      </c>
      <c r="I13" s="315" t="s">
        <v>920</v>
      </c>
      <c r="J13" s="310">
        <v>2</v>
      </c>
      <c r="M13" s="852"/>
      <c r="N13" s="572" t="s">
        <v>1011</v>
      </c>
      <c r="O13" s="570">
        <v>2</v>
      </c>
      <c r="P13" s="776"/>
      <c r="Q13" s="713"/>
      <c r="R13" s="779"/>
      <c r="T13" s="776"/>
      <c r="U13" s="713"/>
      <c r="V13" s="779"/>
      <c r="W13" s="572" t="s">
        <v>1011</v>
      </c>
      <c r="X13" s="570">
        <v>2</v>
      </c>
      <c r="Y13" s="776"/>
      <c r="Z13" s="779"/>
    </row>
    <row r="14" spans="1:26" x14ac:dyDescent="0.25">
      <c r="B14" s="311">
        <v>3</v>
      </c>
      <c r="C14" s="312" t="s">
        <v>156</v>
      </c>
      <c r="D14" s="312">
        <v>3</v>
      </c>
      <c r="E14" s="314">
        <v>3</v>
      </c>
      <c r="F14" s="312" t="s">
        <v>157</v>
      </c>
      <c r="G14" s="314">
        <v>3</v>
      </c>
      <c r="H14" s="308" t="s">
        <v>921</v>
      </c>
      <c r="I14" s="315" t="s">
        <v>922</v>
      </c>
      <c r="J14" s="310">
        <v>3</v>
      </c>
      <c r="M14" s="852"/>
      <c r="N14" s="572" t="s">
        <v>1012</v>
      </c>
      <c r="O14" s="570">
        <v>3</v>
      </c>
      <c r="P14" s="776"/>
      <c r="Q14" s="713"/>
      <c r="R14" s="779"/>
      <c r="T14" s="776"/>
      <c r="U14" s="713"/>
      <c r="V14" s="779"/>
      <c r="W14" s="572" t="s">
        <v>1012</v>
      </c>
      <c r="X14" s="570">
        <v>3</v>
      </c>
      <c r="Y14" s="776"/>
      <c r="Z14" s="779"/>
    </row>
    <row r="15" spans="1:26" x14ac:dyDescent="0.25">
      <c r="B15" s="311">
        <v>4</v>
      </c>
      <c r="C15" s="312" t="s">
        <v>158</v>
      </c>
      <c r="D15" s="312">
        <v>4</v>
      </c>
      <c r="E15" s="314">
        <v>4</v>
      </c>
      <c r="F15" s="312" t="s">
        <v>159</v>
      </c>
      <c r="G15" s="314">
        <v>4</v>
      </c>
      <c r="H15" s="308" t="s">
        <v>923</v>
      </c>
      <c r="I15" s="315" t="s">
        <v>924</v>
      </c>
      <c r="J15" s="310">
        <v>4</v>
      </c>
      <c r="M15" s="852"/>
      <c r="N15" s="572" t="s">
        <v>1013</v>
      </c>
      <c r="O15" s="570">
        <v>4</v>
      </c>
      <c r="P15" s="776"/>
      <c r="Q15" s="713"/>
      <c r="R15" s="779"/>
      <c r="T15" s="776"/>
      <c r="U15" s="713"/>
      <c r="V15" s="779"/>
      <c r="W15" s="572" t="s">
        <v>1013</v>
      </c>
      <c r="X15" s="570">
        <v>4</v>
      </c>
      <c r="Y15" s="776"/>
      <c r="Z15" s="779"/>
    </row>
    <row r="16" spans="1:26" ht="15.75" thickBot="1" x14ac:dyDescent="0.3">
      <c r="B16" s="316">
        <v>5</v>
      </c>
      <c r="C16" s="317" t="s">
        <v>160</v>
      </c>
      <c r="D16" s="317">
        <v>5</v>
      </c>
      <c r="E16" s="318">
        <v>5</v>
      </c>
      <c r="F16" s="317" t="s">
        <v>161</v>
      </c>
      <c r="G16" s="318">
        <v>5</v>
      </c>
      <c r="H16" s="319" t="s">
        <v>925</v>
      </c>
      <c r="I16" s="320" t="s">
        <v>926</v>
      </c>
      <c r="J16" s="310">
        <v>5</v>
      </c>
      <c r="M16" s="852"/>
      <c r="N16" s="587">
        <v>0</v>
      </c>
      <c r="O16" s="573">
        <v>5</v>
      </c>
      <c r="P16" s="776"/>
      <c r="Q16" s="713"/>
      <c r="R16" s="779"/>
      <c r="T16" s="776"/>
      <c r="U16" s="713"/>
      <c r="V16" s="779"/>
      <c r="W16" s="587">
        <v>0</v>
      </c>
      <c r="X16" s="573">
        <v>5</v>
      </c>
      <c r="Y16" s="776"/>
      <c r="Z16" s="779"/>
    </row>
    <row r="17" spans="2:26" ht="15.75" thickBot="1" x14ac:dyDescent="0.3">
      <c r="B17" s="321" t="s">
        <v>92</v>
      </c>
      <c r="C17" s="322">
        <v>2</v>
      </c>
      <c r="D17" s="323">
        <v>5</v>
      </c>
      <c r="E17" s="323">
        <f>((N47*5)/24)</f>
        <v>5</v>
      </c>
      <c r="F17" s="324">
        <v>1</v>
      </c>
      <c r="G17" s="323">
        <f>(T30+Y30)/2</f>
        <v>3</v>
      </c>
      <c r="H17" s="325">
        <v>0</v>
      </c>
      <c r="I17" s="325">
        <v>1</v>
      </c>
      <c r="J17" s="326">
        <f>V40</f>
        <v>5</v>
      </c>
      <c r="M17" s="853"/>
      <c r="N17" s="369" t="s">
        <v>101</v>
      </c>
      <c r="O17" s="367">
        <v>3</v>
      </c>
      <c r="P17" s="777"/>
      <c r="Q17" s="831"/>
      <c r="R17" s="780"/>
      <c r="S17" s="279"/>
      <c r="T17" s="777"/>
      <c r="U17" s="831"/>
      <c r="V17" s="780"/>
      <c r="W17" s="369" t="s">
        <v>101</v>
      </c>
      <c r="X17" s="370">
        <v>3</v>
      </c>
      <c r="Y17" s="777"/>
      <c r="Z17" s="780"/>
    </row>
    <row r="19" spans="2:26" ht="15.75" thickBot="1" x14ac:dyDescent="0.3"/>
    <row r="20" spans="2:26" x14ac:dyDescent="0.25">
      <c r="M20" s="847" t="s">
        <v>1045</v>
      </c>
      <c r="N20" s="848"/>
      <c r="O20" s="849"/>
      <c r="R20" s="847" t="s">
        <v>1047</v>
      </c>
      <c r="S20" s="848"/>
      <c r="T20" s="848"/>
      <c r="U20" s="848"/>
      <c r="V20" s="848"/>
      <c r="W20" s="848"/>
      <c r="X20" s="848"/>
      <c r="Y20" s="848"/>
      <c r="Z20" s="849"/>
    </row>
    <row r="21" spans="2:26" ht="21.4" customHeight="1" thickBot="1" x14ac:dyDescent="0.3">
      <c r="M21" s="794" t="s">
        <v>145</v>
      </c>
      <c r="N21" s="795"/>
      <c r="O21" s="796"/>
      <c r="R21" s="794" t="s">
        <v>146</v>
      </c>
      <c r="S21" s="795"/>
      <c r="T21" s="795"/>
      <c r="U21" s="795"/>
      <c r="V21" s="795"/>
      <c r="W21" s="795"/>
      <c r="X21" s="795"/>
      <c r="Y21" s="795"/>
      <c r="Z21" s="796"/>
    </row>
    <row r="22" spans="2:26" ht="72.400000000000006" customHeight="1" thickBot="1" x14ac:dyDescent="0.3">
      <c r="M22" s="233"/>
      <c r="N22" s="327" t="s">
        <v>185</v>
      </c>
      <c r="O22" s="778" t="s">
        <v>196</v>
      </c>
      <c r="R22" s="803" t="s">
        <v>164</v>
      </c>
      <c r="S22" s="804"/>
      <c r="T22" s="804"/>
      <c r="U22" s="805"/>
      <c r="V22" s="821"/>
      <c r="W22" s="803" t="s">
        <v>175</v>
      </c>
      <c r="X22" s="804"/>
      <c r="Y22" s="804"/>
      <c r="Z22" s="805"/>
    </row>
    <row r="23" spans="2:26" ht="45.75" thickBot="1" x14ac:dyDescent="0.3">
      <c r="M23" s="588" t="s">
        <v>995</v>
      </c>
      <c r="N23" s="339">
        <v>1</v>
      </c>
      <c r="O23" s="779"/>
      <c r="R23" s="784" t="s">
        <v>198</v>
      </c>
      <c r="S23" s="210" t="s">
        <v>165</v>
      </c>
      <c r="T23" s="210" t="s">
        <v>166</v>
      </c>
      <c r="U23" s="787" t="s">
        <v>199</v>
      </c>
      <c r="V23" s="821"/>
      <c r="W23" s="784" t="s">
        <v>205</v>
      </c>
      <c r="X23" s="210" t="s">
        <v>165</v>
      </c>
      <c r="Y23" s="210" t="s">
        <v>166</v>
      </c>
      <c r="Z23" s="787" t="s">
        <v>206</v>
      </c>
    </row>
    <row r="24" spans="2:26" ht="60" x14ac:dyDescent="0.25">
      <c r="M24" s="584" t="s">
        <v>1008</v>
      </c>
      <c r="N24" s="340">
        <v>1</v>
      </c>
      <c r="O24" s="779"/>
      <c r="R24" s="846"/>
      <c r="S24" s="378" t="s">
        <v>200</v>
      </c>
      <c r="T24" s="378">
        <v>0</v>
      </c>
      <c r="U24" s="787"/>
      <c r="V24" s="821"/>
      <c r="W24" s="846"/>
      <c r="X24" s="378" t="s">
        <v>207</v>
      </c>
      <c r="Y24" s="378">
        <v>0</v>
      </c>
      <c r="Z24" s="787"/>
    </row>
    <row r="25" spans="2:26" x14ac:dyDescent="0.25">
      <c r="M25" s="593" t="s">
        <v>996</v>
      </c>
      <c r="N25" s="340">
        <v>1</v>
      </c>
      <c r="O25" s="779"/>
      <c r="R25" s="846"/>
      <c r="S25" s="378" t="s">
        <v>201</v>
      </c>
      <c r="T25" s="378">
        <v>1</v>
      </c>
      <c r="U25" s="787"/>
      <c r="V25" s="821"/>
      <c r="W25" s="846"/>
      <c r="X25" s="378" t="s">
        <v>208</v>
      </c>
      <c r="Y25" s="378">
        <v>1</v>
      </c>
      <c r="Z25" s="787"/>
    </row>
    <row r="26" spans="2:26" ht="45" x14ac:dyDescent="0.25">
      <c r="M26" s="584" t="s">
        <v>997</v>
      </c>
      <c r="N26" s="340">
        <v>1</v>
      </c>
      <c r="O26" s="779"/>
      <c r="R26" s="846"/>
      <c r="S26" s="378" t="s">
        <v>202</v>
      </c>
      <c r="T26" s="378">
        <v>2</v>
      </c>
      <c r="U26" s="787"/>
      <c r="V26" s="821"/>
      <c r="W26" s="846"/>
      <c r="X26" s="378" t="s">
        <v>209</v>
      </c>
      <c r="Y26" s="378">
        <v>2</v>
      </c>
      <c r="Z26" s="787"/>
    </row>
    <row r="27" spans="2:26" ht="45" x14ac:dyDescent="0.25">
      <c r="M27" s="584" t="s">
        <v>998</v>
      </c>
      <c r="N27" s="340">
        <v>1</v>
      </c>
      <c r="O27" s="779"/>
      <c r="R27" s="846"/>
      <c r="S27" s="378" t="s">
        <v>203</v>
      </c>
      <c r="T27" s="378">
        <v>3</v>
      </c>
      <c r="U27" s="787"/>
      <c r="V27" s="821"/>
      <c r="W27" s="846"/>
      <c r="X27" s="378" t="s">
        <v>210</v>
      </c>
      <c r="Y27" s="378">
        <v>3</v>
      </c>
      <c r="Z27" s="787"/>
    </row>
    <row r="28" spans="2:26" x14ac:dyDescent="0.25">
      <c r="M28" s="584" t="s">
        <v>999</v>
      </c>
      <c r="N28" s="340">
        <v>1</v>
      </c>
      <c r="O28" s="779"/>
      <c r="R28" s="846"/>
      <c r="S28" s="378" t="s">
        <v>204</v>
      </c>
      <c r="T28" s="378">
        <v>4</v>
      </c>
      <c r="U28" s="787"/>
      <c r="V28" s="821"/>
      <c r="W28" s="846"/>
      <c r="X28" s="378" t="s">
        <v>74</v>
      </c>
      <c r="Y28" s="378">
        <v>4</v>
      </c>
      <c r="Z28" s="787"/>
    </row>
    <row r="29" spans="2:26" ht="30.75" thickBot="1" x14ac:dyDescent="0.3">
      <c r="M29" s="584" t="s">
        <v>1000</v>
      </c>
      <c r="N29" s="340">
        <v>1</v>
      </c>
      <c r="O29" s="779"/>
      <c r="R29" s="786"/>
      <c r="S29" s="574">
        <v>0</v>
      </c>
      <c r="T29" s="575">
        <v>5</v>
      </c>
      <c r="U29" s="788"/>
      <c r="V29" s="821"/>
      <c r="W29" s="786"/>
      <c r="X29" s="574" t="s">
        <v>211</v>
      </c>
      <c r="Y29" s="575">
        <v>5</v>
      </c>
      <c r="Z29" s="788"/>
    </row>
    <row r="30" spans="2:26" ht="15.75" thickBot="1" x14ac:dyDescent="0.3">
      <c r="M30" s="584" t="s">
        <v>1001</v>
      </c>
      <c r="N30" s="340">
        <v>1</v>
      </c>
      <c r="O30" s="779"/>
      <c r="R30" s="232"/>
      <c r="S30" s="233" t="s">
        <v>101</v>
      </c>
      <c r="T30" s="234">
        <v>3</v>
      </c>
      <c r="U30" s="279"/>
      <c r="V30" s="822"/>
      <c r="W30" s="279"/>
      <c r="X30" s="233" t="s">
        <v>101</v>
      </c>
      <c r="Y30" s="234">
        <v>3</v>
      </c>
      <c r="Z30" s="235"/>
    </row>
    <row r="31" spans="2:26" ht="45.75" thickBot="1" x14ac:dyDescent="0.3">
      <c r="M31" s="593" t="s">
        <v>1002</v>
      </c>
      <c r="N31" s="340">
        <v>1</v>
      </c>
      <c r="O31" s="779"/>
    </row>
    <row r="32" spans="2:26" x14ac:dyDescent="0.25">
      <c r="M32" s="593" t="s">
        <v>1003</v>
      </c>
      <c r="N32" s="340">
        <v>1</v>
      </c>
      <c r="O32" s="779"/>
      <c r="R32" s="835" t="s">
        <v>1050</v>
      </c>
      <c r="S32" s="836"/>
      <c r="T32" s="836"/>
      <c r="U32" s="836"/>
      <c r="V32" s="836"/>
      <c r="W32" s="836"/>
      <c r="X32" s="836"/>
      <c r="Y32" s="836"/>
      <c r="Z32" s="837"/>
    </row>
    <row r="33" spans="13:26" ht="60.75" thickBot="1" x14ac:dyDescent="0.3">
      <c r="M33" s="589" t="s">
        <v>1004</v>
      </c>
      <c r="N33" s="340">
        <v>1</v>
      </c>
      <c r="O33" s="779"/>
      <c r="R33" s="838" t="s">
        <v>671</v>
      </c>
      <c r="S33" s="839"/>
      <c r="T33" s="839"/>
      <c r="U33" s="839"/>
      <c r="V33" s="795"/>
      <c r="W33" s="795"/>
      <c r="X33" s="795"/>
      <c r="Y33" s="795"/>
      <c r="Z33" s="796"/>
    </row>
    <row r="34" spans="13:26" ht="29.45" customHeight="1" thickBot="1" x14ac:dyDescent="0.3">
      <c r="M34" s="591" t="s">
        <v>1007</v>
      </c>
      <c r="N34" s="340">
        <v>1</v>
      </c>
      <c r="O34" s="779"/>
      <c r="R34" s="840"/>
      <c r="S34" s="841"/>
      <c r="T34" s="841"/>
      <c r="U34" s="842"/>
      <c r="V34" s="372" t="s">
        <v>185</v>
      </c>
      <c r="W34" s="815" t="s">
        <v>196</v>
      </c>
      <c r="X34" s="829"/>
      <c r="Y34" s="829"/>
      <c r="Z34" s="830"/>
    </row>
    <row r="35" spans="13:26" ht="28.9" customHeight="1" x14ac:dyDescent="0.25">
      <c r="M35" s="589" t="s">
        <v>1018</v>
      </c>
      <c r="N35" s="340">
        <v>1</v>
      </c>
      <c r="O35" s="779"/>
      <c r="R35" s="823" t="s">
        <v>956</v>
      </c>
      <c r="S35" s="824"/>
      <c r="T35" s="824"/>
      <c r="U35" s="825"/>
      <c r="V35" s="596">
        <v>1</v>
      </c>
      <c r="W35" s="776"/>
      <c r="X35" s="713"/>
      <c r="Y35" s="713"/>
      <c r="Z35" s="779"/>
    </row>
    <row r="36" spans="13:26" ht="28.9" customHeight="1" x14ac:dyDescent="0.25">
      <c r="M36" s="594" t="s">
        <v>1005</v>
      </c>
      <c r="N36" s="340">
        <v>1</v>
      </c>
      <c r="O36" s="779"/>
      <c r="R36" s="823" t="s">
        <v>957</v>
      </c>
      <c r="S36" s="824"/>
      <c r="T36" s="824"/>
      <c r="U36" s="825"/>
      <c r="V36" s="596">
        <v>1</v>
      </c>
      <c r="W36" s="776"/>
      <c r="X36" s="713"/>
      <c r="Y36" s="713"/>
      <c r="Z36" s="779"/>
    </row>
    <row r="37" spans="13:26" ht="50.45" customHeight="1" x14ac:dyDescent="0.25">
      <c r="M37" s="565" t="s">
        <v>1016</v>
      </c>
      <c r="N37" s="340">
        <v>1</v>
      </c>
      <c r="O37" s="779"/>
      <c r="R37" s="823" t="s">
        <v>958</v>
      </c>
      <c r="S37" s="824"/>
      <c r="T37" s="824"/>
      <c r="U37" s="825"/>
      <c r="V37" s="596">
        <v>1</v>
      </c>
      <c r="W37" s="776"/>
      <c r="X37" s="713"/>
      <c r="Y37" s="713"/>
      <c r="Z37" s="779"/>
    </row>
    <row r="38" spans="13:26" ht="30" x14ac:dyDescent="0.25">
      <c r="M38" s="592" t="s">
        <v>1015</v>
      </c>
      <c r="N38" s="340">
        <v>1</v>
      </c>
      <c r="O38" s="779"/>
      <c r="R38" s="823" t="s">
        <v>959</v>
      </c>
      <c r="S38" s="824"/>
      <c r="T38" s="824"/>
      <c r="U38" s="825"/>
      <c r="V38" s="596">
        <v>1</v>
      </c>
      <c r="W38" s="776"/>
      <c r="X38" s="713"/>
      <c r="Y38" s="713"/>
      <c r="Z38" s="779"/>
    </row>
    <row r="39" spans="13:26" ht="28.9" customHeight="1" thickBot="1" x14ac:dyDescent="0.3">
      <c r="M39" s="592" t="s">
        <v>1017</v>
      </c>
      <c r="N39" s="340">
        <v>1</v>
      </c>
      <c r="O39" s="779"/>
      <c r="R39" s="826" t="s">
        <v>960</v>
      </c>
      <c r="S39" s="827"/>
      <c r="T39" s="827"/>
      <c r="U39" s="828"/>
      <c r="V39" s="596">
        <v>1</v>
      </c>
      <c r="W39" s="776"/>
      <c r="X39" s="713"/>
      <c r="Y39" s="713"/>
      <c r="Z39" s="779"/>
    </row>
    <row r="40" spans="13:26" ht="15.75" thickBot="1" x14ac:dyDescent="0.3">
      <c r="M40" s="590" t="s">
        <v>109</v>
      </c>
      <c r="N40" s="566">
        <v>1</v>
      </c>
      <c r="O40" s="779"/>
      <c r="R40" s="832" t="s">
        <v>955</v>
      </c>
      <c r="S40" s="833"/>
      <c r="T40" s="833"/>
      <c r="U40" s="834"/>
      <c r="V40" s="597">
        <f>SUM(V35:V39)</f>
        <v>5</v>
      </c>
      <c r="W40" s="777"/>
      <c r="X40" s="831"/>
      <c r="Y40" s="831"/>
      <c r="Z40" s="780"/>
    </row>
    <row r="41" spans="13:26" ht="30" x14ac:dyDescent="0.25">
      <c r="M41" s="377" t="s">
        <v>110</v>
      </c>
      <c r="N41" s="566">
        <v>1</v>
      </c>
      <c r="O41" s="779"/>
    </row>
    <row r="42" spans="13:26" ht="45" x14ac:dyDescent="0.25">
      <c r="M42" s="377" t="s">
        <v>694</v>
      </c>
      <c r="N42" s="566">
        <v>1</v>
      </c>
      <c r="O42" s="779"/>
    </row>
    <row r="43" spans="13:26" ht="45" x14ac:dyDescent="0.25">
      <c r="M43" s="377" t="s">
        <v>695</v>
      </c>
      <c r="N43" s="566">
        <v>1</v>
      </c>
      <c r="O43" s="779"/>
    </row>
    <row r="44" spans="13:26" ht="45" x14ac:dyDescent="0.25">
      <c r="M44" s="377" t="s">
        <v>947</v>
      </c>
      <c r="N44" s="566">
        <v>1</v>
      </c>
      <c r="O44" s="779"/>
    </row>
    <row r="45" spans="13:26" ht="30" x14ac:dyDescent="0.25">
      <c r="M45" s="377" t="s">
        <v>945</v>
      </c>
      <c r="N45" s="566">
        <v>1</v>
      </c>
      <c r="O45" s="779"/>
    </row>
    <row r="46" spans="13:26" ht="30.75" thickBot="1" x14ac:dyDescent="0.3">
      <c r="M46" s="595" t="s">
        <v>669</v>
      </c>
      <c r="N46" s="566">
        <v>1</v>
      </c>
      <c r="O46" s="779"/>
    </row>
    <row r="47" spans="13:26" ht="30.75" thickBot="1" x14ac:dyDescent="0.3">
      <c r="M47" s="328" t="s">
        <v>1019</v>
      </c>
      <c r="N47" s="329">
        <f>SUM(N23:N46)</f>
        <v>24</v>
      </c>
      <c r="O47" s="3"/>
    </row>
  </sheetData>
  <protectedRanges>
    <protectedRange sqref="C10:I10 C17:I17" name="Plage1"/>
  </protectedRanges>
  <mergeCells count="33">
    <mergeCell ref="O22:O46"/>
    <mergeCell ref="R22:U22"/>
    <mergeCell ref="R23:R29"/>
    <mergeCell ref="U23:U29"/>
    <mergeCell ref="M9:R9"/>
    <mergeCell ref="T9:Z9"/>
    <mergeCell ref="M20:O20"/>
    <mergeCell ref="M21:O21"/>
    <mergeCell ref="R20:Z20"/>
    <mergeCell ref="T10:V17"/>
    <mergeCell ref="P10:R17"/>
    <mergeCell ref="M10:M17"/>
    <mergeCell ref="Y10:Z17"/>
    <mergeCell ref="R21:Z21"/>
    <mergeCell ref="W22:Z22"/>
    <mergeCell ref="W23:W29"/>
    <mergeCell ref="A1:Z1"/>
    <mergeCell ref="A2:Z2"/>
    <mergeCell ref="M6:Z6"/>
    <mergeCell ref="M7:Z7"/>
    <mergeCell ref="M8:Z8"/>
    <mergeCell ref="Z23:Z29"/>
    <mergeCell ref="V22:V30"/>
    <mergeCell ref="R38:U38"/>
    <mergeCell ref="R39:U39"/>
    <mergeCell ref="W34:Z40"/>
    <mergeCell ref="R40:U40"/>
    <mergeCell ref="R32:Z32"/>
    <mergeCell ref="R33:Z33"/>
    <mergeCell ref="R34:U34"/>
    <mergeCell ref="R35:U35"/>
    <mergeCell ref="R36:U36"/>
    <mergeCell ref="R37:U37"/>
  </mergeCells>
  <dataValidations count="1">
    <dataValidation type="list" allowBlank="1" showInputMessage="1" showErrorMessage="1" sqref="C4" xr:uid="{C7F53639-99BE-4450-A46E-38DEB7B26FE2}">
      <formula1>$K$1:$K$2</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224F5-0A9E-487F-8BF6-8BC8F38C4AF9}">
  <sheetPr>
    <tabColor theme="9" tint="0.39997558519241921"/>
    <pageSetUpPr fitToPage="1"/>
  </sheetPr>
  <dimension ref="A1:W88"/>
  <sheetViews>
    <sheetView tabSelected="1" zoomScale="55" zoomScaleNormal="55" workbookViewId="0">
      <selection activeCell="J3" sqref="J3:M5"/>
    </sheetView>
  </sheetViews>
  <sheetFormatPr baseColWidth="10" defaultColWidth="10.85546875" defaultRowHeight="15" x14ac:dyDescent="0.25"/>
  <cols>
    <col min="2" max="2" width="10.85546875" customWidth="1"/>
    <col min="3" max="3" width="53.5703125" customWidth="1"/>
    <col min="5" max="5" width="30.140625" customWidth="1"/>
    <col min="6" max="6" width="18.28515625" customWidth="1"/>
    <col min="8" max="8" width="43.7109375" customWidth="1"/>
    <col min="10" max="10" width="61.42578125" bestFit="1" customWidth="1"/>
    <col min="11" max="11" width="11.85546875" bestFit="1" customWidth="1"/>
    <col min="12" max="12" width="59.42578125" bestFit="1" customWidth="1"/>
    <col min="13" max="13" width="8.42578125" customWidth="1"/>
  </cols>
  <sheetData>
    <row r="1" spans="1:13" ht="15.75" x14ac:dyDescent="0.25">
      <c r="A1" s="617"/>
      <c r="B1" s="617"/>
      <c r="C1" s="617"/>
      <c r="D1" s="617"/>
      <c r="E1" s="617"/>
      <c r="F1" s="617"/>
      <c r="G1" s="617"/>
      <c r="H1" s="617"/>
      <c r="I1" s="617"/>
      <c r="J1" s="617"/>
      <c r="K1" s="617"/>
      <c r="L1" s="617"/>
      <c r="M1" s="617"/>
    </row>
    <row r="2" spans="1:13" ht="24" customHeight="1" thickBot="1" x14ac:dyDescent="0.3">
      <c r="A2" s="617"/>
      <c r="B2" s="863" t="s">
        <v>860</v>
      </c>
      <c r="C2" s="863"/>
      <c r="D2" s="863"/>
      <c r="E2" s="863"/>
      <c r="F2" s="863"/>
      <c r="G2" s="863"/>
      <c r="H2" s="863"/>
      <c r="I2" s="863"/>
      <c r="J2" s="863"/>
      <c r="K2" s="863"/>
      <c r="L2" s="863"/>
      <c r="M2" s="863"/>
    </row>
    <row r="3" spans="1:13" ht="15.75" x14ac:dyDescent="0.25">
      <c r="A3" s="617"/>
      <c r="B3" s="879" t="s">
        <v>1066</v>
      </c>
      <c r="C3" s="879"/>
      <c r="D3" s="879"/>
      <c r="E3" s="879"/>
      <c r="F3" s="879"/>
      <c r="G3" s="879"/>
      <c r="H3" s="879"/>
      <c r="I3" s="617"/>
      <c r="J3" s="870" t="s">
        <v>1084</v>
      </c>
      <c r="K3" s="871"/>
      <c r="L3" s="871"/>
      <c r="M3" s="872"/>
    </row>
    <row r="4" spans="1:13" ht="15.75" x14ac:dyDescent="0.25">
      <c r="A4" s="617"/>
      <c r="B4" s="617" t="s">
        <v>1080</v>
      </c>
      <c r="C4" s="617"/>
      <c r="D4" s="617"/>
      <c r="E4" s="617"/>
      <c r="F4" s="617"/>
      <c r="G4" s="617"/>
      <c r="H4" s="617"/>
      <c r="I4" s="617"/>
      <c r="J4" s="873"/>
      <c r="K4" s="874"/>
      <c r="L4" s="874"/>
      <c r="M4" s="875"/>
    </row>
    <row r="5" spans="1:13" ht="16.5" thickBot="1" x14ac:dyDescent="0.3">
      <c r="A5" s="617"/>
      <c r="B5" s="617"/>
      <c r="C5" s="617"/>
      <c r="D5" s="617"/>
      <c r="E5" s="617"/>
      <c r="F5" s="617"/>
      <c r="G5" s="617"/>
      <c r="H5" s="617"/>
      <c r="I5" s="617"/>
      <c r="J5" s="873"/>
      <c r="K5" s="876"/>
      <c r="L5" s="876"/>
      <c r="M5" s="877"/>
    </row>
    <row r="6" spans="1:13" ht="48" thickBot="1" x14ac:dyDescent="0.3">
      <c r="A6" s="617"/>
      <c r="B6" s="617"/>
      <c r="C6" s="617"/>
      <c r="D6" s="617"/>
      <c r="E6" s="617"/>
      <c r="F6" s="617"/>
      <c r="G6" s="617"/>
      <c r="H6" s="617"/>
      <c r="I6" s="617"/>
      <c r="J6" s="618" t="s">
        <v>186</v>
      </c>
      <c r="K6" s="619" t="s">
        <v>215</v>
      </c>
      <c r="L6" s="620" t="s">
        <v>1067</v>
      </c>
      <c r="M6" s="620" t="s">
        <v>1073</v>
      </c>
    </row>
    <row r="7" spans="1:13" ht="31.5" x14ac:dyDescent="0.25">
      <c r="A7" s="617"/>
      <c r="B7" s="617"/>
      <c r="C7" s="617"/>
      <c r="D7" s="617"/>
      <c r="E7" s="617"/>
      <c r="F7" s="617"/>
      <c r="G7" s="617"/>
      <c r="H7" s="617"/>
      <c r="I7" s="617"/>
      <c r="J7" s="621" t="s">
        <v>679</v>
      </c>
      <c r="K7" s="373" t="s">
        <v>163</v>
      </c>
      <c r="L7" s="373"/>
      <c r="M7" s="374"/>
    </row>
    <row r="8" spans="1:13" ht="15.75" x14ac:dyDescent="0.25">
      <c r="A8" s="617"/>
      <c r="B8" s="617"/>
      <c r="C8" s="617"/>
      <c r="D8" s="617"/>
      <c r="E8" s="617"/>
      <c r="F8" s="617"/>
      <c r="G8" s="617"/>
      <c r="H8" s="617"/>
      <c r="I8" s="617"/>
      <c r="J8" s="622" t="s">
        <v>678</v>
      </c>
      <c r="K8" s="335" t="s">
        <v>163</v>
      </c>
      <c r="L8" s="335"/>
      <c r="M8" s="336"/>
    </row>
    <row r="9" spans="1:13" ht="31.5" x14ac:dyDescent="0.25">
      <c r="A9" s="617"/>
      <c r="B9" s="617"/>
      <c r="C9" s="617"/>
      <c r="D9" s="617"/>
      <c r="E9" s="617"/>
      <c r="F9" s="617"/>
      <c r="G9" s="617"/>
      <c r="H9" s="617"/>
      <c r="I9" s="617"/>
      <c r="J9" s="622" t="s">
        <v>670</v>
      </c>
      <c r="K9" s="335" t="s">
        <v>163</v>
      </c>
      <c r="L9" s="335"/>
      <c r="M9" s="336"/>
    </row>
    <row r="10" spans="1:13" ht="31.5" x14ac:dyDescent="0.25">
      <c r="A10" s="617"/>
      <c r="B10" s="617"/>
      <c r="C10" s="617"/>
      <c r="D10" s="617"/>
      <c r="E10" s="617"/>
      <c r="F10" s="617"/>
      <c r="G10" s="617"/>
      <c r="H10" s="617"/>
      <c r="I10" s="617"/>
      <c r="J10" s="622" t="s">
        <v>946</v>
      </c>
      <c r="K10" s="335" t="s">
        <v>162</v>
      </c>
      <c r="L10" s="335"/>
      <c r="M10" s="336"/>
    </row>
    <row r="11" spans="1:13" ht="31.5" x14ac:dyDescent="0.25">
      <c r="A11" s="617"/>
      <c r="B11" s="617"/>
      <c r="C11" s="617"/>
      <c r="D11" s="617"/>
      <c r="E11" s="617"/>
      <c r="F11" s="617"/>
      <c r="G11" s="617"/>
      <c r="H11" s="617"/>
      <c r="I11" s="617"/>
      <c r="J11" s="622" t="s">
        <v>949</v>
      </c>
      <c r="K11" s="335" t="s">
        <v>162</v>
      </c>
      <c r="L11" s="335"/>
      <c r="M11" s="336"/>
    </row>
    <row r="12" spans="1:13" ht="15.75" x14ac:dyDescent="0.25">
      <c r="A12" s="617"/>
      <c r="B12" s="617"/>
      <c r="C12" s="617"/>
      <c r="D12" s="617"/>
      <c r="E12" s="617"/>
      <c r="F12" s="617"/>
      <c r="G12" s="617"/>
      <c r="H12" s="617"/>
      <c r="I12" s="617"/>
      <c r="J12" s="623" t="s">
        <v>621</v>
      </c>
      <c r="K12" s="335" t="s">
        <v>163</v>
      </c>
      <c r="L12" s="335"/>
      <c r="M12" s="336"/>
    </row>
    <row r="13" spans="1:13" ht="15.75" x14ac:dyDescent="0.25">
      <c r="A13" s="617"/>
      <c r="B13" s="617"/>
      <c r="C13" s="617"/>
      <c r="D13" s="617"/>
      <c r="E13" s="617"/>
      <c r="F13" s="617"/>
      <c r="G13" s="617"/>
      <c r="H13" s="617"/>
      <c r="I13" s="617"/>
      <c r="J13" s="623" t="s">
        <v>592</v>
      </c>
      <c r="K13" s="335" t="s">
        <v>163</v>
      </c>
      <c r="L13" s="335"/>
      <c r="M13" s="336"/>
    </row>
    <row r="14" spans="1:13" ht="31.5" x14ac:dyDescent="0.25">
      <c r="A14" s="617"/>
      <c r="B14" s="617"/>
      <c r="C14" s="617"/>
      <c r="D14" s="617"/>
      <c r="E14" s="617"/>
      <c r="F14" s="617"/>
      <c r="G14" s="617"/>
      <c r="H14" s="617"/>
      <c r="I14" s="617"/>
      <c r="J14" s="622" t="s">
        <v>593</v>
      </c>
      <c r="K14" s="335" t="s">
        <v>162</v>
      </c>
      <c r="L14" s="335"/>
      <c r="M14" s="336"/>
    </row>
    <row r="15" spans="1:13" ht="31.5" x14ac:dyDescent="0.25">
      <c r="A15" s="617"/>
      <c r="B15" s="617"/>
      <c r="C15" s="617"/>
      <c r="D15" s="617"/>
      <c r="E15" s="617"/>
      <c r="F15" s="617"/>
      <c r="G15" s="617"/>
      <c r="H15" s="617"/>
      <c r="I15" s="617"/>
      <c r="J15" s="622" t="s">
        <v>933</v>
      </c>
      <c r="K15" s="335" t="s">
        <v>163</v>
      </c>
      <c r="L15" s="335"/>
      <c r="M15" s="336"/>
    </row>
    <row r="16" spans="1:13" ht="31.5" x14ac:dyDescent="0.25">
      <c r="A16" s="617"/>
      <c r="B16" s="617"/>
      <c r="C16" s="617"/>
      <c r="D16" s="617"/>
      <c r="E16" s="617"/>
      <c r="F16" s="617"/>
      <c r="G16" s="617"/>
      <c r="H16" s="617"/>
      <c r="I16" s="617"/>
      <c r="J16" s="622" t="s">
        <v>672</v>
      </c>
      <c r="K16" s="335" t="s">
        <v>163</v>
      </c>
      <c r="L16" s="335"/>
      <c r="M16" s="336"/>
    </row>
    <row r="17" spans="1:13" ht="47.25" x14ac:dyDescent="0.25">
      <c r="A17" s="617"/>
      <c r="B17" s="617"/>
      <c r="C17" s="617"/>
      <c r="D17" s="617"/>
      <c r="E17" s="617"/>
      <c r="F17" s="617"/>
      <c r="G17" s="617"/>
      <c r="H17" s="617"/>
      <c r="I17" s="617"/>
      <c r="J17" s="622" t="s">
        <v>948</v>
      </c>
      <c r="K17" s="335" t="s">
        <v>162</v>
      </c>
      <c r="L17" s="335"/>
      <c r="M17" s="336"/>
    </row>
    <row r="18" spans="1:13" ht="47.25" x14ac:dyDescent="0.25">
      <c r="A18" s="617"/>
      <c r="B18" s="617"/>
      <c r="C18" s="617"/>
      <c r="D18" s="617"/>
      <c r="E18" s="617"/>
      <c r="F18" s="617"/>
      <c r="G18" s="617"/>
      <c r="H18" s="617"/>
      <c r="I18" s="617"/>
      <c r="J18" s="622" t="s">
        <v>673</v>
      </c>
      <c r="K18" s="335" t="s">
        <v>163</v>
      </c>
      <c r="L18" s="335"/>
      <c r="M18" s="336"/>
    </row>
    <row r="19" spans="1:13" ht="15.75" x14ac:dyDescent="0.25">
      <c r="A19" s="617"/>
      <c r="B19" s="617"/>
      <c r="C19" s="617"/>
      <c r="D19" s="617"/>
      <c r="E19" s="617"/>
      <c r="F19" s="617"/>
      <c r="G19" s="617"/>
      <c r="H19" s="617"/>
      <c r="I19" s="617"/>
      <c r="J19" s="623" t="s">
        <v>594</v>
      </c>
      <c r="K19" s="335" t="s">
        <v>162</v>
      </c>
      <c r="L19" s="335"/>
      <c r="M19" s="336"/>
    </row>
    <row r="20" spans="1:13" ht="15.75" x14ac:dyDescent="0.25">
      <c r="A20" s="617"/>
      <c r="B20" s="617"/>
      <c r="C20" s="617"/>
      <c r="D20" s="617"/>
      <c r="E20" s="617"/>
      <c r="F20" s="617"/>
      <c r="G20" s="617"/>
      <c r="H20" s="617"/>
      <c r="I20" s="617"/>
      <c r="J20" s="622" t="s">
        <v>589</v>
      </c>
      <c r="K20" s="335" t="s">
        <v>162</v>
      </c>
      <c r="L20" s="335"/>
      <c r="M20" s="336"/>
    </row>
    <row r="21" spans="1:13" ht="16.5" thickBot="1" x14ac:dyDescent="0.3">
      <c r="A21" s="617"/>
      <c r="B21" s="617"/>
      <c r="C21" s="617"/>
      <c r="D21" s="617"/>
      <c r="E21" s="617"/>
      <c r="F21" s="617"/>
      <c r="G21" s="617"/>
      <c r="H21" s="617"/>
      <c r="I21" s="617"/>
      <c r="J21" s="624" t="s">
        <v>590</v>
      </c>
      <c r="K21" s="337" t="s">
        <v>163</v>
      </c>
      <c r="L21" s="337"/>
      <c r="M21" s="338"/>
    </row>
    <row r="22" spans="1:13" ht="16.5" thickBot="1" x14ac:dyDescent="0.3">
      <c r="A22" s="617"/>
      <c r="B22" s="617"/>
      <c r="C22" s="617"/>
      <c r="D22" s="617"/>
      <c r="E22" s="617"/>
      <c r="F22" s="617"/>
      <c r="G22" s="617"/>
      <c r="H22" s="617"/>
      <c r="I22" s="617"/>
      <c r="J22" s="617"/>
      <c r="K22" s="617"/>
      <c r="L22" s="617"/>
      <c r="M22" s="617"/>
    </row>
    <row r="23" spans="1:13" ht="15.75" x14ac:dyDescent="0.25">
      <c r="A23" s="617"/>
      <c r="B23" s="617"/>
      <c r="C23" s="617"/>
      <c r="D23" s="617"/>
      <c r="E23" s="617"/>
      <c r="F23" s="617"/>
      <c r="G23" s="617"/>
      <c r="H23" s="617"/>
      <c r="I23" s="617"/>
      <c r="J23" s="870" t="s">
        <v>1082</v>
      </c>
      <c r="K23" s="871"/>
      <c r="L23" s="871"/>
      <c r="M23" s="872"/>
    </row>
    <row r="24" spans="1:13" ht="15.75" x14ac:dyDescent="0.25">
      <c r="A24" s="617"/>
      <c r="B24" s="617"/>
      <c r="C24" s="617"/>
      <c r="D24" s="617"/>
      <c r="E24" s="617"/>
      <c r="F24" s="617"/>
      <c r="G24" s="617"/>
      <c r="H24" s="617"/>
      <c r="I24" s="617"/>
      <c r="J24" s="873"/>
      <c r="K24" s="874"/>
      <c r="L24" s="874"/>
      <c r="M24" s="875"/>
    </row>
    <row r="25" spans="1:13" ht="16.5" thickBot="1" x14ac:dyDescent="0.3">
      <c r="A25" s="617"/>
      <c r="B25" s="617"/>
      <c r="C25" s="617"/>
      <c r="D25" s="617"/>
      <c r="E25" s="617"/>
      <c r="F25" s="617"/>
      <c r="G25" s="617"/>
      <c r="H25" s="617"/>
      <c r="I25" s="617"/>
      <c r="J25" s="878"/>
      <c r="K25" s="876"/>
      <c r="L25" s="876"/>
      <c r="M25" s="877"/>
    </row>
    <row r="26" spans="1:13" ht="16.5" thickBot="1" x14ac:dyDescent="0.3">
      <c r="A26" s="617"/>
      <c r="B26" s="617"/>
      <c r="C26" s="617"/>
      <c r="D26" s="617"/>
      <c r="E26" s="617"/>
      <c r="F26" s="617"/>
      <c r="G26" s="617"/>
      <c r="H26" s="617"/>
      <c r="I26" s="617"/>
      <c r="J26" s="625" t="s">
        <v>186</v>
      </c>
      <c r="K26" s="626" t="s">
        <v>215</v>
      </c>
      <c r="L26" s="627" t="s">
        <v>585</v>
      </c>
      <c r="M26" s="627" t="s">
        <v>586</v>
      </c>
    </row>
    <row r="27" spans="1:13" ht="15.75" x14ac:dyDescent="0.25">
      <c r="A27" s="617"/>
      <c r="B27" s="617"/>
      <c r="C27" s="617"/>
      <c r="D27" s="617"/>
      <c r="E27" s="617"/>
      <c r="F27" s="617"/>
      <c r="G27" s="617"/>
      <c r="H27" s="617"/>
      <c r="I27" s="617"/>
      <c r="J27" s="628" t="s">
        <v>587</v>
      </c>
      <c r="K27" s="375" t="s">
        <v>163</v>
      </c>
      <c r="L27" s="375"/>
      <c r="M27" s="376"/>
    </row>
    <row r="28" spans="1:13" ht="31.5" x14ac:dyDescent="0.25">
      <c r="A28" s="617"/>
      <c r="B28" s="617"/>
      <c r="C28" s="617"/>
      <c r="D28" s="617"/>
      <c r="E28" s="617"/>
      <c r="F28" s="617"/>
      <c r="G28" s="617"/>
      <c r="H28" s="617"/>
      <c r="I28" s="617"/>
      <c r="J28" s="622" t="s">
        <v>588</v>
      </c>
      <c r="K28" s="335" t="s">
        <v>162</v>
      </c>
      <c r="L28" s="335"/>
      <c r="M28" s="336"/>
    </row>
    <row r="29" spans="1:13" ht="32.25" thickBot="1" x14ac:dyDescent="0.3">
      <c r="A29" s="617"/>
      <c r="B29" s="617"/>
      <c r="C29" s="617"/>
      <c r="D29" s="617"/>
      <c r="E29" s="617"/>
      <c r="F29" s="617"/>
      <c r="G29" s="617"/>
      <c r="H29" s="617"/>
      <c r="I29" s="617"/>
      <c r="J29" s="624" t="s">
        <v>591</v>
      </c>
      <c r="K29" s="337" t="s">
        <v>162</v>
      </c>
      <c r="L29" s="337"/>
      <c r="M29" s="338"/>
    </row>
    <row r="30" spans="1:13" ht="16.5" thickBot="1" x14ac:dyDescent="0.3">
      <c r="A30" s="617"/>
      <c r="B30" s="617"/>
      <c r="C30" s="617"/>
      <c r="D30" s="617"/>
      <c r="E30" s="617"/>
      <c r="F30" s="617"/>
      <c r="G30" s="617"/>
      <c r="H30" s="617"/>
      <c r="I30" s="617"/>
      <c r="J30" s="617"/>
      <c r="K30" s="617"/>
      <c r="L30" s="617"/>
      <c r="M30" s="617"/>
    </row>
    <row r="31" spans="1:13" ht="15.75" x14ac:dyDescent="0.25">
      <c r="A31" s="617"/>
      <c r="B31" s="617"/>
      <c r="C31" s="617"/>
      <c r="D31" s="617"/>
      <c r="E31" s="617"/>
      <c r="F31" s="617"/>
      <c r="G31" s="617"/>
      <c r="H31" s="617"/>
      <c r="I31" s="617"/>
      <c r="J31" s="870" t="s">
        <v>1083</v>
      </c>
      <c r="K31" s="871"/>
      <c r="L31" s="871"/>
      <c r="M31" s="872"/>
    </row>
    <row r="32" spans="1:13" ht="15.75" x14ac:dyDescent="0.25">
      <c r="A32" s="617"/>
      <c r="B32" s="617"/>
      <c r="C32" s="617"/>
      <c r="D32" s="617"/>
      <c r="E32" s="617"/>
      <c r="F32" s="617"/>
      <c r="G32" s="617"/>
      <c r="H32" s="617"/>
      <c r="I32" s="617"/>
      <c r="J32" s="873"/>
      <c r="K32" s="874"/>
      <c r="L32" s="874"/>
      <c r="M32" s="875"/>
    </row>
    <row r="33" spans="1:23" ht="16.5" thickBot="1" x14ac:dyDescent="0.3">
      <c r="A33" s="617"/>
      <c r="B33" s="617"/>
      <c r="C33" s="617"/>
      <c r="D33" s="617"/>
      <c r="E33" s="617"/>
      <c r="F33" s="617"/>
      <c r="G33" s="617"/>
      <c r="H33" s="617"/>
      <c r="I33" s="617"/>
      <c r="J33" s="878"/>
      <c r="K33" s="876"/>
      <c r="L33" s="876"/>
      <c r="M33" s="877"/>
    </row>
    <row r="34" spans="1:23" ht="16.5" thickBot="1" x14ac:dyDescent="0.3">
      <c r="A34" s="617"/>
      <c r="B34" s="617"/>
      <c r="C34" s="617"/>
      <c r="D34" s="617"/>
      <c r="E34" s="617"/>
      <c r="F34" s="617"/>
      <c r="G34" s="617"/>
      <c r="H34" s="617"/>
      <c r="I34" s="617"/>
      <c r="J34" s="626" t="s">
        <v>186</v>
      </c>
      <c r="K34" s="629" t="s">
        <v>215</v>
      </c>
      <c r="L34" s="627" t="s">
        <v>585</v>
      </c>
      <c r="M34" s="627" t="s">
        <v>586</v>
      </c>
    </row>
    <row r="35" spans="1:23" ht="15.75" x14ac:dyDescent="0.25">
      <c r="A35" s="617"/>
      <c r="B35" s="617"/>
      <c r="C35" s="617"/>
      <c r="D35" s="617"/>
      <c r="E35" s="617"/>
      <c r="F35" s="617"/>
      <c r="G35" s="617"/>
      <c r="H35" s="617"/>
      <c r="I35" s="617"/>
      <c r="J35" s="630" t="s">
        <v>595</v>
      </c>
      <c r="K35" s="373" t="s">
        <v>163</v>
      </c>
      <c r="L35" s="373"/>
      <c r="M35" s="374"/>
    </row>
    <row r="36" spans="1:23" ht="15.75" x14ac:dyDescent="0.25">
      <c r="A36" s="617"/>
      <c r="B36" s="617"/>
      <c r="C36" s="617"/>
      <c r="D36" s="617"/>
      <c r="E36" s="617"/>
      <c r="F36" s="617"/>
      <c r="G36" s="617"/>
      <c r="H36" s="617"/>
      <c r="I36" s="617"/>
      <c r="J36" s="631" t="s">
        <v>675</v>
      </c>
      <c r="K36" s="335" t="s">
        <v>162</v>
      </c>
      <c r="L36" s="335"/>
      <c r="M36" s="336"/>
    </row>
    <row r="37" spans="1:23" ht="15.75" x14ac:dyDescent="0.25">
      <c r="A37" s="617"/>
      <c r="B37" s="617"/>
      <c r="C37" s="617"/>
      <c r="D37" s="617"/>
      <c r="E37" s="617"/>
      <c r="F37" s="617"/>
      <c r="G37" s="617"/>
      <c r="H37" s="617"/>
      <c r="I37" s="617"/>
      <c r="J37" s="631" t="s">
        <v>676</v>
      </c>
      <c r="K37" s="335" t="s">
        <v>163</v>
      </c>
      <c r="L37" s="335"/>
      <c r="M37" s="336"/>
    </row>
    <row r="38" spans="1:23" ht="63" x14ac:dyDescent="0.25">
      <c r="A38" s="617"/>
      <c r="B38" s="617"/>
      <c r="C38" s="617"/>
      <c r="D38" s="617"/>
      <c r="E38" s="617"/>
      <c r="F38" s="617"/>
      <c r="G38" s="617"/>
      <c r="H38" s="617"/>
      <c r="I38" s="617"/>
      <c r="J38" s="632" t="s">
        <v>596</v>
      </c>
      <c r="K38" s="335" t="s">
        <v>162</v>
      </c>
      <c r="L38" s="335"/>
      <c r="M38" s="336"/>
    </row>
    <row r="39" spans="1:23" ht="30" customHeight="1" x14ac:dyDescent="0.25">
      <c r="A39" s="617"/>
      <c r="B39" s="617"/>
      <c r="C39" s="617"/>
      <c r="D39" s="617"/>
      <c r="E39" s="617"/>
      <c r="F39" s="617"/>
      <c r="G39" s="617"/>
      <c r="H39" s="617"/>
      <c r="I39" s="617"/>
      <c r="J39" s="633" t="s">
        <v>961</v>
      </c>
      <c r="K39" s="335" t="s">
        <v>163</v>
      </c>
      <c r="L39" s="335"/>
      <c r="M39" s="336"/>
      <c r="P39" s="864" t="s">
        <v>1079</v>
      </c>
      <c r="Q39" s="864"/>
      <c r="R39" s="864"/>
      <c r="S39" s="864"/>
      <c r="T39" s="864"/>
      <c r="U39" s="864"/>
      <c r="V39" s="864"/>
      <c r="W39" s="864"/>
    </row>
    <row r="40" spans="1:23" ht="31.5" x14ac:dyDescent="0.25">
      <c r="A40" s="617"/>
      <c r="B40" s="617"/>
      <c r="C40" s="617"/>
      <c r="D40" s="617"/>
      <c r="E40" s="617"/>
      <c r="F40" s="617"/>
      <c r="G40" s="617"/>
      <c r="H40" s="617"/>
      <c r="I40" s="617"/>
      <c r="J40" s="633" t="s">
        <v>579</v>
      </c>
      <c r="K40" s="335" t="s">
        <v>163</v>
      </c>
      <c r="L40" s="335"/>
      <c r="M40" s="336"/>
      <c r="P40" s="864"/>
      <c r="Q40" s="864"/>
      <c r="R40" s="864"/>
      <c r="S40" s="864"/>
      <c r="T40" s="864"/>
      <c r="U40" s="864"/>
      <c r="V40" s="864"/>
      <c r="W40" s="864"/>
    </row>
    <row r="41" spans="1:23" ht="16.5" thickBot="1" x14ac:dyDescent="0.3">
      <c r="A41" s="617"/>
      <c r="B41" s="617"/>
      <c r="C41" s="617"/>
      <c r="D41" s="617"/>
      <c r="E41" s="617"/>
      <c r="F41" s="617"/>
      <c r="G41" s="617"/>
      <c r="H41" s="617"/>
      <c r="I41" s="617"/>
      <c r="J41" s="634" t="s">
        <v>962</v>
      </c>
      <c r="K41" s="337" t="s">
        <v>162</v>
      </c>
      <c r="L41" s="337"/>
      <c r="M41" s="338"/>
      <c r="P41" s="864"/>
      <c r="Q41" s="864"/>
      <c r="R41" s="864"/>
      <c r="S41" s="864"/>
      <c r="T41" s="864"/>
      <c r="U41" s="864"/>
      <c r="V41" s="864"/>
      <c r="W41" s="864"/>
    </row>
    <row r="42" spans="1:23" ht="15" customHeight="1" x14ac:dyDescent="0.25">
      <c r="A42" s="617"/>
      <c r="B42" s="617"/>
      <c r="C42" s="617"/>
      <c r="D42" s="617"/>
      <c r="E42" s="617"/>
      <c r="F42" s="617"/>
      <c r="G42" s="617"/>
      <c r="H42" s="617"/>
      <c r="I42" s="617"/>
      <c r="J42" s="617"/>
      <c r="K42" s="617"/>
      <c r="L42" s="617"/>
      <c r="M42" s="617"/>
      <c r="P42" s="864"/>
      <c r="Q42" s="864"/>
      <c r="R42" s="864"/>
      <c r="S42" s="864"/>
      <c r="T42" s="864"/>
      <c r="U42" s="864"/>
      <c r="V42" s="864"/>
      <c r="W42" s="864"/>
    </row>
    <row r="43" spans="1:23" ht="15.75" x14ac:dyDescent="0.25">
      <c r="A43" s="617"/>
      <c r="B43" s="617"/>
      <c r="C43" s="617"/>
      <c r="D43" s="617"/>
      <c r="E43" s="617"/>
      <c r="F43" s="617"/>
      <c r="G43" s="617"/>
      <c r="H43" s="617"/>
      <c r="I43" s="617"/>
      <c r="J43" s="865" t="s">
        <v>1081</v>
      </c>
      <c r="K43" s="865"/>
      <c r="L43" s="865"/>
      <c r="M43" s="865"/>
    </row>
    <row r="44" spans="1:23" ht="15.75" x14ac:dyDescent="0.25">
      <c r="A44" s="617"/>
      <c r="B44" s="617"/>
      <c r="C44" s="617"/>
      <c r="D44" s="617"/>
      <c r="E44" s="617"/>
      <c r="F44" s="617"/>
      <c r="G44" s="617"/>
      <c r="H44" s="617"/>
      <c r="I44" s="617"/>
      <c r="J44" s="865"/>
      <c r="K44" s="865"/>
      <c r="L44" s="865"/>
      <c r="M44" s="865"/>
    </row>
    <row r="45" spans="1:23" ht="23.25" customHeight="1" x14ac:dyDescent="0.25">
      <c r="A45" s="617"/>
      <c r="B45" s="617"/>
      <c r="C45" s="617"/>
      <c r="D45" s="617"/>
      <c r="E45" s="617"/>
      <c r="F45" s="617"/>
      <c r="G45" s="617"/>
      <c r="H45" s="617"/>
      <c r="I45" s="617"/>
      <c r="J45" s="865"/>
      <c r="K45" s="865"/>
      <c r="L45" s="865"/>
      <c r="M45" s="865"/>
    </row>
    <row r="46" spans="1:23" ht="15.75" customHeight="1" thickBot="1" x14ac:dyDescent="0.3">
      <c r="A46" s="617"/>
      <c r="B46" s="617"/>
      <c r="C46" s="617"/>
      <c r="D46" s="617"/>
      <c r="E46" s="617"/>
      <c r="F46" s="617"/>
      <c r="G46" s="617"/>
      <c r="H46" s="617"/>
      <c r="I46" s="617"/>
      <c r="J46" s="866" t="s">
        <v>1077</v>
      </c>
      <c r="K46" s="867"/>
      <c r="L46" s="867"/>
      <c r="M46" s="867"/>
    </row>
    <row r="47" spans="1:23" ht="16.5" thickBot="1" x14ac:dyDescent="0.3">
      <c r="A47" s="617"/>
      <c r="B47" s="617"/>
      <c r="C47" s="617"/>
      <c r="D47" s="617"/>
      <c r="E47" s="617"/>
      <c r="F47" s="617"/>
      <c r="G47" s="617"/>
      <c r="H47" s="617"/>
      <c r="I47" s="617"/>
      <c r="J47" s="635" t="s">
        <v>39</v>
      </c>
      <c r="K47" s="868">
        <f>IFERROR(Présentation!D15," ")</f>
        <v>0</v>
      </c>
      <c r="L47" s="869"/>
      <c r="M47" s="617"/>
    </row>
    <row r="48" spans="1:23" ht="16.5" thickBot="1" x14ac:dyDescent="0.3">
      <c r="A48" s="617"/>
      <c r="B48" s="617"/>
      <c r="C48" s="617"/>
      <c r="D48" s="617"/>
      <c r="E48" s="617"/>
      <c r="F48" s="617"/>
      <c r="G48" s="617"/>
      <c r="H48" s="617"/>
      <c r="I48" s="617"/>
      <c r="J48" s="636" t="s">
        <v>580</v>
      </c>
      <c r="K48" s="868">
        <f>IFERROR(Présentation!D16," ")</f>
        <v>0</v>
      </c>
      <c r="L48" s="869"/>
      <c r="M48" s="617"/>
    </row>
    <row r="49" spans="1:13" ht="15.75" x14ac:dyDescent="0.25">
      <c r="A49" s="617"/>
      <c r="B49" s="617"/>
      <c r="C49" s="617"/>
      <c r="D49" s="617"/>
      <c r="E49" s="617"/>
      <c r="F49" s="617"/>
      <c r="G49" s="617"/>
      <c r="H49" s="617"/>
      <c r="I49" s="617"/>
      <c r="J49" s="860" t="s">
        <v>1076</v>
      </c>
      <c r="K49" s="854"/>
      <c r="L49" s="855"/>
      <c r="M49" s="617"/>
    </row>
    <row r="50" spans="1:13" ht="15.75" x14ac:dyDescent="0.25">
      <c r="A50" s="617"/>
      <c r="B50" s="617"/>
      <c r="C50" s="617"/>
      <c r="D50" s="617"/>
      <c r="E50" s="617"/>
      <c r="F50" s="617"/>
      <c r="G50" s="617"/>
      <c r="H50" s="617"/>
      <c r="I50" s="617"/>
      <c r="J50" s="861"/>
      <c r="K50" s="856"/>
      <c r="L50" s="857"/>
      <c r="M50" s="617"/>
    </row>
    <row r="51" spans="1:13" ht="15.75" x14ac:dyDescent="0.25">
      <c r="A51" s="617"/>
      <c r="B51" s="617"/>
      <c r="C51" s="617"/>
      <c r="D51" s="617"/>
      <c r="E51" s="617"/>
      <c r="F51" s="617"/>
      <c r="G51" s="617"/>
      <c r="H51" s="617"/>
      <c r="I51" s="617"/>
      <c r="J51" s="861"/>
      <c r="K51" s="856"/>
      <c r="L51" s="857"/>
      <c r="M51" s="617"/>
    </row>
    <row r="52" spans="1:13" ht="15.75" x14ac:dyDescent="0.25">
      <c r="A52" s="617"/>
      <c r="B52" s="617"/>
      <c r="C52" s="617"/>
      <c r="D52" s="617"/>
      <c r="E52" s="617"/>
      <c r="F52" s="617"/>
      <c r="G52" s="617"/>
      <c r="H52" s="617"/>
      <c r="I52" s="617"/>
      <c r="J52" s="861"/>
      <c r="K52" s="856"/>
      <c r="L52" s="857"/>
      <c r="M52" s="617"/>
    </row>
    <row r="53" spans="1:13" ht="15.75" x14ac:dyDescent="0.25">
      <c r="A53" s="617"/>
      <c r="B53" s="617"/>
      <c r="C53" s="617"/>
      <c r="D53" s="617"/>
      <c r="E53" s="617"/>
      <c r="F53" s="617"/>
      <c r="G53" s="617"/>
      <c r="H53" s="617"/>
      <c r="I53" s="617"/>
      <c r="J53" s="861"/>
      <c r="K53" s="856"/>
      <c r="L53" s="857"/>
      <c r="M53" s="617"/>
    </row>
    <row r="54" spans="1:13" ht="15.75" x14ac:dyDescent="0.25">
      <c r="A54" s="617"/>
      <c r="B54" s="617"/>
      <c r="C54" s="617"/>
      <c r="D54" s="617"/>
      <c r="E54" s="617"/>
      <c r="F54" s="617"/>
      <c r="G54" s="617"/>
      <c r="H54" s="617"/>
      <c r="I54" s="617"/>
      <c r="J54" s="862"/>
      <c r="K54" s="858"/>
      <c r="L54" s="859"/>
      <c r="M54" s="617"/>
    </row>
    <row r="55" spans="1:13" ht="15.75" x14ac:dyDescent="0.25">
      <c r="A55" s="617"/>
      <c r="B55" s="617"/>
      <c r="C55" s="617"/>
      <c r="D55" s="617"/>
      <c r="E55" s="617"/>
      <c r="F55" s="617"/>
      <c r="G55" s="617"/>
      <c r="H55" s="617"/>
      <c r="I55" s="617"/>
      <c r="J55" s="617"/>
      <c r="K55" s="617"/>
      <c r="L55" s="617"/>
      <c r="M55" s="617"/>
    </row>
    <row r="56" spans="1:13" ht="15.75" x14ac:dyDescent="0.25">
      <c r="A56" s="617"/>
      <c r="B56" s="617"/>
      <c r="C56" s="617"/>
      <c r="D56" s="617"/>
      <c r="E56" s="617"/>
      <c r="F56" s="617"/>
      <c r="G56" s="617"/>
      <c r="H56" s="617"/>
      <c r="I56" s="617"/>
      <c r="J56" s="617"/>
      <c r="K56" s="617"/>
      <c r="L56" s="617"/>
      <c r="M56" s="617"/>
    </row>
    <row r="57" spans="1:13" ht="15.75" x14ac:dyDescent="0.25">
      <c r="A57" s="617"/>
      <c r="B57" s="617"/>
      <c r="C57" s="617"/>
      <c r="D57" s="617"/>
      <c r="E57" s="617"/>
      <c r="F57" s="617"/>
      <c r="G57" s="617"/>
      <c r="H57" s="617"/>
      <c r="I57" s="617"/>
      <c r="J57" s="617"/>
      <c r="K57" s="617"/>
      <c r="L57" s="617"/>
      <c r="M57" s="617"/>
    </row>
    <row r="58" spans="1:13" ht="15.75" x14ac:dyDescent="0.25">
      <c r="A58" s="617"/>
      <c r="B58" s="617"/>
      <c r="C58" s="617"/>
      <c r="D58" s="617"/>
      <c r="E58" s="617"/>
      <c r="F58" s="617"/>
      <c r="G58" s="617"/>
      <c r="H58" s="617"/>
      <c r="I58" s="617"/>
      <c r="J58" s="617"/>
      <c r="K58" s="617"/>
      <c r="L58" s="617"/>
      <c r="M58" s="617"/>
    </row>
    <row r="59" spans="1:13" ht="15.75" x14ac:dyDescent="0.25">
      <c r="A59" s="617"/>
      <c r="B59" s="617"/>
      <c r="C59" s="617"/>
      <c r="D59" s="617"/>
      <c r="E59" s="617"/>
      <c r="F59" s="617"/>
      <c r="G59" s="617"/>
      <c r="H59" s="617"/>
      <c r="I59" s="617"/>
      <c r="J59" s="617"/>
      <c r="K59" s="617"/>
      <c r="L59" s="617"/>
      <c r="M59" s="617"/>
    </row>
    <row r="60" spans="1:13" ht="15.75" x14ac:dyDescent="0.25">
      <c r="A60" s="617"/>
      <c r="B60" s="617"/>
      <c r="C60" s="617"/>
      <c r="D60" s="617"/>
      <c r="E60" s="617"/>
      <c r="F60" s="617"/>
      <c r="G60" s="617"/>
      <c r="H60" s="617"/>
      <c r="I60" s="617"/>
      <c r="J60" s="617"/>
      <c r="K60" s="617"/>
      <c r="L60" s="617"/>
      <c r="M60" s="617"/>
    </row>
    <row r="61" spans="1:13" ht="15.75" x14ac:dyDescent="0.25">
      <c r="A61" s="617"/>
      <c r="B61" s="617"/>
      <c r="C61" s="617"/>
      <c r="D61" s="617"/>
      <c r="E61" s="617"/>
      <c r="F61" s="617"/>
      <c r="G61" s="617"/>
      <c r="H61" s="617"/>
      <c r="I61" s="617"/>
      <c r="J61" s="617"/>
      <c r="K61" s="617"/>
      <c r="L61" s="617"/>
      <c r="M61" s="617"/>
    </row>
    <row r="62" spans="1:13" ht="15.75" x14ac:dyDescent="0.25">
      <c r="A62" s="617"/>
      <c r="B62" s="617"/>
      <c r="C62" s="617"/>
      <c r="D62" s="617"/>
      <c r="E62" s="617"/>
      <c r="F62" s="617"/>
      <c r="G62" s="617"/>
      <c r="H62" s="617"/>
      <c r="I62" s="617"/>
      <c r="J62" s="617"/>
      <c r="K62" s="617"/>
      <c r="L62" s="617"/>
      <c r="M62" s="617"/>
    </row>
    <row r="63" spans="1:13" ht="15.75" x14ac:dyDescent="0.25">
      <c r="A63" s="617"/>
      <c r="B63" s="617"/>
      <c r="C63" s="617"/>
      <c r="D63" s="617"/>
      <c r="E63" s="617"/>
      <c r="F63" s="617"/>
      <c r="G63" s="617"/>
      <c r="H63" s="617"/>
      <c r="I63" s="617"/>
      <c r="J63" s="617"/>
      <c r="K63" s="617"/>
      <c r="L63" s="617"/>
      <c r="M63" s="617"/>
    </row>
    <row r="64" spans="1:13" ht="15.75" x14ac:dyDescent="0.25">
      <c r="A64" s="617"/>
      <c r="B64" s="617"/>
      <c r="C64" s="617"/>
      <c r="D64" s="617"/>
      <c r="E64" s="617"/>
      <c r="F64" s="617"/>
      <c r="G64" s="617"/>
      <c r="H64" s="617"/>
      <c r="I64" s="617"/>
      <c r="J64" s="617"/>
      <c r="K64" s="617"/>
      <c r="L64" s="617"/>
      <c r="M64" s="617"/>
    </row>
    <row r="65" spans="1:13" ht="15.75" x14ac:dyDescent="0.25">
      <c r="A65" s="617"/>
      <c r="B65" s="617"/>
      <c r="C65" s="617"/>
      <c r="D65" s="617"/>
      <c r="E65" s="617"/>
      <c r="F65" s="617"/>
      <c r="G65" s="617"/>
      <c r="H65" s="617"/>
      <c r="I65" s="617"/>
      <c r="J65" s="617"/>
      <c r="K65" s="617"/>
      <c r="L65" s="617"/>
      <c r="M65" s="617"/>
    </row>
    <row r="67" spans="1:13" ht="15.4" customHeight="1" x14ac:dyDescent="0.25"/>
    <row r="68" spans="1:13" ht="60" customHeight="1" x14ac:dyDescent="0.25"/>
    <row r="69" spans="1:13" ht="38.450000000000003" customHeight="1" x14ac:dyDescent="0.25"/>
    <row r="88" spans="8:8" x14ac:dyDescent="0.25">
      <c r="H88" s="609"/>
    </row>
  </sheetData>
  <mergeCells count="12">
    <mergeCell ref="K49:L54"/>
    <mergeCell ref="J49:J54"/>
    <mergeCell ref="B2:M2"/>
    <mergeCell ref="P39:W42"/>
    <mergeCell ref="J43:M45"/>
    <mergeCell ref="J46:M46"/>
    <mergeCell ref="K47:L47"/>
    <mergeCell ref="K48:L48"/>
    <mergeCell ref="J3:M5"/>
    <mergeCell ref="J23:M25"/>
    <mergeCell ref="J31:M33"/>
    <mergeCell ref="B3:H3"/>
  </mergeCells>
  <dataValidations count="2">
    <dataValidation type="list" allowBlank="1" showInputMessage="1" showErrorMessage="1" sqref="K7:K21 K27:K29" xr:uid="{7558B586-7F7C-4BA6-8BE0-D7043F0F3EC4}">
      <formula1>"Oui, Non"</formula1>
    </dataValidation>
    <dataValidation type="list" allowBlank="1" showInputMessage="1" showErrorMessage="1" sqref="K35:K41" xr:uid="{B8358AC2-91C3-4FFF-AC95-10F33F28147C}">
      <formula1>"Oui,Non"</formula1>
    </dataValidation>
  </dataValidations>
  <pageMargins left="0.7" right="0.7" top="0.75" bottom="0.75" header="0.3" footer="0.3"/>
  <pageSetup paperSize="9" scale="2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8CCAC-6F02-4428-8E60-F3DF88058C1E}">
  <dimension ref="B1:K61"/>
  <sheetViews>
    <sheetView topLeftCell="A46" workbookViewId="0">
      <selection activeCell="L46" sqref="L46"/>
    </sheetView>
  </sheetViews>
  <sheetFormatPr baseColWidth="10" defaultRowHeight="15" x14ac:dyDescent="0.25"/>
  <sheetData>
    <row r="1" spans="2:8" ht="23.25" x14ac:dyDescent="0.25">
      <c r="B1" s="732" t="s">
        <v>860</v>
      </c>
      <c r="C1" s="732"/>
      <c r="D1" s="732"/>
      <c r="E1" s="732"/>
      <c r="F1" s="732"/>
      <c r="G1" s="732"/>
      <c r="H1" s="732"/>
    </row>
    <row r="2" spans="2:8" ht="21" customHeight="1" x14ac:dyDescent="0.25">
      <c r="B2" s="733" t="s">
        <v>1054</v>
      </c>
      <c r="C2" s="733"/>
      <c r="D2" s="733"/>
      <c r="E2" s="733"/>
      <c r="F2" s="733"/>
      <c r="G2" s="733"/>
      <c r="H2" s="733"/>
    </row>
    <row r="3" spans="2:8" ht="34.5" x14ac:dyDescent="0.25">
      <c r="B3" s="616" t="s">
        <v>1078</v>
      </c>
    </row>
    <row r="4" spans="2:8" x14ac:dyDescent="0.25">
      <c r="B4" s="880" t="s">
        <v>1057</v>
      </c>
      <c r="C4" s="880"/>
      <c r="D4" s="880"/>
      <c r="E4" s="880"/>
      <c r="F4" s="880"/>
      <c r="G4" s="880"/>
      <c r="H4" s="880"/>
    </row>
    <row r="22" spans="2:8" x14ac:dyDescent="0.25">
      <c r="B22" s="880" t="s">
        <v>1055</v>
      </c>
      <c r="C22" s="880"/>
      <c r="D22" s="880"/>
      <c r="E22" s="880"/>
      <c r="F22" s="880"/>
      <c r="G22" s="880"/>
      <c r="H22" s="880"/>
    </row>
    <row r="39" spans="2:8" x14ac:dyDescent="0.25">
      <c r="B39" s="880" t="s">
        <v>1056</v>
      </c>
      <c r="C39" s="880"/>
      <c r="D39" s="880"/>
      <c r="E39" s="880"/>
      <c r="F39" s="880"/>
      <c r="G39" s="880"/>
      <c r="H39" s="880"/>
    </row>
    <row r="56" spans="2:11" x14ac:dyDescent="0.25">
      <c r="B56" s="880" t="s">
        <v>1058</v>
      </c>
      <c r="C56" s="880"/>
      <c r="D56" s="880"/>
      <c r="E56" s="880"/>
      <c r="F56" s="880"/>
      <c r="G56" s="880"/>
      <c r="H56" s="880"/>
    </row>
    <row r="59" spans="2:11" ht="15.75" x14ac:dyDescent="0.25">
      <c r="K59" s="604"/>
    </row>
    <row r="60" spans="2:11" ht="15.75" x14ac:dyDescent="0.25">
      <c r="K60" s="604"/>
    </row>
    <row r="61" spans="2:11" ht="15.75" x14ac:dyDescent="0.25">
      <c r="K61" s="604"/>
    </row>
  </sheetData>
  <mergeCells count="6">
    <mergeCell ref="B22:H22"/>
    <mergeCell ref="B39:H39"/>
    <mergeCell ref="B56:H56"/>
    <mergeCell ref="B1:H1"/>
    <mergeCell ref="B2:H2"/>
    <mergeCell ref="B4:H4"/>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27FD-ACDA-4FD5-BA51-F4D387B17F0D}">
  <dimension ref="A1:A2"/>
  <sheetViews>
    <sheetView workbookViewId="0">
      <selection activeCell="H12" sqref="H12"/>
    </sheetView>
  </sheetViews>
  <sheetFormatPr baseColWidth="10" defaultRowHeight="15" x14ac:dyDescent="0.25"/>
  <sheetData>
    <row r="1" spans="1:1" x14ac:dyDescent="0.25">
      <c r="A1" t="s">
        <v>583</v>
      </c>
    </row>
    <row r="2" spans="1:1" x14ac:dyDescent="0.25">
      <c r="A2" t="s">
        <v>584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Présentation</vt:lpstr>
      <vt:lpstr>Calcul bilan NPK</vt:lpstr>
      <vt:lpstr>IFT</vt:lpstr>
      <vt:lpstr>Calcul d'énergie et GES</vt:lpstr>
      <vt:lpstr>Calcul empreinte foncière</vt:lpstr>
      <vt:lpstr>Economique</vt:lpstr>
      <vt:lpstr>Social</vt:lpstr>
      <vt:lpstr>Environnement</vt:lpstr>
      <vt:lpstr>Plan d'action (à signer)</vt:lpstr>
      <vt:lpstr>Guide Admin</vt:lpstr>
      <vt:lpstr>Onglet de calcul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 MOUATASSIM, Amine</dc:creator>
  <cp:lastModifiedBy>POULET Etienne</cp:lastModifiedBy>
  <cp:lastPrinted>2025-12-10T14:06:33Z</cp:lastPrinted>
  <dcterms:created xsi:type="dcterms:W3CDTF">2022-05-17T16:46:22Z</dcterms:created>
  <dcterms:modified xsi:type="dcterms:W3CDTF">2025-12-15T10:50:53Z</dcterms:modified>
</cp:coreProperties>
</file>